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filterPrivacy="1" defaultThemeVersion="124226"/>
  <xr:revisionPtr revIDLastSave="0" documentId="13_ncr:1_{01F944B5-388C-4094-831F-4209091307AF}" xr6:coauthVersionLast="47" xr6:coauthVersionMax="47" xr10:uidLastSave="{00000000-0000-0000-0000-000000000000}"/>
  <bookViews>
    <workbookView xWindow="28680" yWindow="-5625" windowWidth="29040" windowHeight="16440" xr2:uid="{00000000-000D-0000-FFFF-FFFF00000000}"/>
  </bookViews>
  <sheets>
    <sheet name="6-2 (レイアウト修正)" sheetId="2" r:id="rId1"/>
  </sheets>
  <definedNames>
    <definedName name="_xlnm.Print_Area" localSheetId="0">'6-2 (レイアウト修正)'!$A$1:$L$42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97" i="2" l="1"/>
  <c r="X97" i="2"/>
  <c r="Y88" i="2"/>
  <c r="X88" i="2"/>
  <c r="Y79" i="2"/>
  <c r="X79" i="2"/>
  <c r="Y70" i="2"/>
  <c r="X70" i="2"/>
  <c r="Y61" i="2"/>
  <c r="X61" i="2"/>
  <c r="Y52" i="2"/>
  <c r="X52" i="2"/>
  <c r="W37" i="2"/>
  <c r="Z88" i="2" l="1"/>
  <c r="AA88" i="2" s="1"/>
  <c r="Z97" i="2"/>
  <c r="AA97" i="2" s="1"/>
  <c r="Z61" i="2"/>
  <c r="Z79" i="2"/>
  <c r="AA79" i="2" s="1"/>
  <c r="Z52" i="2"/>
  <c r="Z7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A39" authorId="0" shapeId="0" xr:uid="{A127CC98-878E-47FC-A319-DD569C37CF7B}">
      <text>
        <r>
          <rPr>
            <b/>
            <sz val="9"/>
            <color indexed="81"/>
            <rFont val="MS P ゴシック"/>
            <family val="3"/>
            <charset val="128"/>
          </rPr>
          <t xml:space="preserve">自己水源のみの現在給水人口を入力
</t>
        </r>
      </text>
    </comment>
    <comment ref="AA40" authorId="0" shapeId="0" xr:uid="{2256ADE4-A1BA-4F70-A759-DF9D634B5F81}">
      <text>
        <r>
          <rPr>
            <b/>
            <sz val="9"/>
            <color indexed="81"/>
            <rFont val="MS P ゴシック"/>
            <family val="3"/>
            <charset val="128"/>
          </rPr>
          <t xml:space="preserve">自己水源のみの現在給水人口を入力
</t>
        </r>
      </text>
    </comment>
    <comment ref="AA41" authorId="0" shapeId="0" xr:uid="{DAA03C9F-0CE8-49AF-902A-88495DFF1A77}">
      <text>
        <r>
          <rPr>
            <b/>
            <sz val="9"/>
            <color indexed="81"/>
            <rFont val="MS P ゴシック"/>
            <family val="3"/>
            <charset val="128"/>
          </rPr>
          <t xml:space="preserve">自己水源のみの現在給水人口を入力
</t>
        </r>
      </text>
    </comment>
    <comment ref="AA42" authorId="0" shapeId="0" xr:uid="{8FEEAAF8-08AA-4A65-8A7B-E55120E0A7C0}">
      <text>
        <r>
          <rPr>
            <b/>
            <sz val="9"/>
            <color indexed="81"/>
            <rFont val="MS P ゴシック"/>
            <family val="3"/>
            <charset val="128"/>
          </rPr>
          <t xml:space="preserve">自己水源のみの現在給水人口を入力
</t>
        </r>
      </text>
    </comment>
    <comment ref="AA43" authorId="0" shapeId="0" xr:uid="{7DF06028-0368-4F6E-9A49-0221FCA807FB}">
      <text>
        <r>
          <rPr>
            <b/>
            <sz val="9"/>
            <color indexed="81"/>
            <rFont val="MS P ゴシック"/>
            <family val="3"/>
            <charset val="128"/>
          </rPr>
          <t xml:space="preserve">自己水源のみの現在給水人口を入力
</t>
        </r>
      </text>
    </comment>
  </commentList>
</comments>
</file>

<file path=xl/sharedStrings.xml><?xml version="1.0" encoding="utf-8"?>
<sst xmlns="http://schemas.openxmlformats.org/spreadsheetml/2006/main" count="101" uniqueCount="49">
  <si>
    <t>　※県専用水道の給水人口は自己水源のみを使用しているものについての人数である。</t>
    <rPh sb="2" eb="3">
      <t>ケン</t>
    </rPh>
    <rPh sb="3" eb="5">
      <t>センヨウ</t>
    </rPh>
    <rPh sb="5" eb="7">
      <t>スイドウ</t>
    </rPh>
    <rPh sb="8" eb="10">
      <t>キュウスイ</t>
    </rPh>
    <rPh sb="10" eb="12">
      <t>ジンコウ</t>
    </rPh>
    <rPh sb="13" eb="15">
      <t>ジコ</t>
    </rPh>
    <rPh sb="15" eb="17">
      <t>スイゲン</t>
    </rPh>
    <rPh sb="20" eb="22">
      <t>シヨウ</t>
    </rPh>
    <rPh sb="33" eb="35">
      <t>ニンズウ</t>
    </rPh>
    <phoneticPr fontId="4"/>
  </si>
  <si>
    <t>専用水道
（人）</t>
    <rPh sb="0" eb="2">
      <t>センヨウ</t>
    </rPh>
    <rPh sb="2" eb="4">
      <t>スイドウ</t>
    </rPh>
    <rPh sb="6" eb="7">
      <t>ニン</t>
    </rPh>
    <phoneticPr fontId="4"/>
  </si>
  <si>
    <t>簡易水道
（人）</t>
    <rPh sb="0" eb="2">
      <t>カンイ</t>
    </rPh>
    <rPh sb="2" eb="4">
      <t>スイドウ</t>
    </rPh>
    <rPh sb="6" eb="7">
      <t>ニン</t>
    </rPh>
    <phoneticPr fontId="4"/>
  </si>
  <si>
    <t>上水道
（人）</t>
    <rPh sb="0" eb="3">
      <t>ジョウスイドウ</t>
    </rPh>
    <rPh sb="5" eb="6">
      <t>ニン</t>
    </rPh>
    <phoneticPr fontId="4"/>
  </si>
  <si>
    <t>県内現在給水人口</t>
    <rPh sb="0" eb="2">
      <t>ケンナイ</t>
    </rPh>
    <rPh sb="2" eb="4">
      <t>ゲンザイ</t>
    </rPh>
    <rPh sb="4" eb="6">
      <t>キュウスイ</t>
    </rPh>
    <rPh sb="6" eb="8">
      <t>ジンコウ</t>
    </rPh>
    <phoneticPr fontId="4"/>
  </si>
  <si>
    <t>全国普及率
（％）</t>
    <phoneticPr fontId="4"/>
  </si>
  <si>
    <t>東北普及率
（％）</t>
    <phoneticPr fontId="4"/>
  </si>
  <si>
    <t>県普及率
（％）</t>
    <rPh sb="0" eb="1">
      <t>ケン</t>
    </rPh>
    <rPh sb="1" eb="3">
      <t>フキュウ</t>
    </rPh>
    <rPh sb="3" eb="4">
      <t>リツ</t>
    </rPh>
    <phoneticPr fontId="4"/>
  </si>
  <si>
    <t>年度</t>
    <rPh sb="0" eb="2">
      <t>ネンド</t>
    </rPh>
    <phoneticPr fontId="4"/>
  </si>
  <si>
    <t>6　水道普及の推移　</t>
  </si>
  <si>
    <t>R30</t>
    <phoneticPr fontId="2"/>
  </si>
  <si>
    <t>R1</t>
    <phoneticPr fontId="2"/>
  </si>
  <si>
    <t>青森</t>
    <rPh sb="0" eb="2">
      <t>アオモリ</t>
    </rPh>
    <phoneticPr fontId="2"/>
  </si>
  <si>
    <t>岩手</t>
    <rPh sb="0" eb="2">
      <t>イワテ</t>
    </rPh>
    <phoneticPr fontId="2"/>
  </si>
  <si>
    <t>宮城</t>
    <rPh sb="0" eb="2">
      <t>ミヤギ</t>
    </rPh>
    <phoneticPr fontId="2"/>
  </si>
  <si>
    <t>秋田</t>
    <rPh sb="0" eb="2">
      <t>アキタ</t>
    </rPh>
    <phoneticPr fontId="2"/>
  </si>
  <si>
    <t>山形</t>
    <rPh sb="0" eb="2">
      <t>ヤマガタ</t>
    </rPh>
    <phoneticPr fontId="2"/>
  </si>
  <si>
    <t>福島</t>
    <rPh sb="0" eb="2">
      <t>フクシマ</t>
    </rPh>
    <phoneticPr fontId="2"/>
  </si>
  <si>
    <t>計</t>
    <rPh sb="0" eb="1">
      <t>ケイ</t>
    </rPh>
    <phoneticPr fontId="2"/>
  </si>
  <si>
    <t>総人口（A）</t>
    <rPh sb="0" eb="3">
      <t>ソウジンコウ</t>
    </rPh>
    <phoneticPr fontId="2"/>
  </si>
  <si>
    <t>現在給水人口計（B）</t>
    <rPh sb="0" eb="6">
      <t>ゲンザイキュウスイジンコウ</t>
    </rPh>
    <rPh sb="6" eb="7">
      <t>ケイ</t>
    </rPh>
    <phoneticPr fontId="2"/>
  </si>
  <si>
    <t>東北水道普及率</t>
    <rPh sb="0" eb="2">
      <t>トウホク</t>
    </rPh>
    <rPh sb="2" eb="4">
      <t>スイドウ</t>
    </rPh>
    <rPh sb="4" eb="7">
      <t>フキュウリツ</t>
    </rPh>
    <phoneticPr fontId="2"/>
  </si>
  <si>
    <t>R2</t>
    <phoneticPr fontId="2"/>
  </si>
  <si>
    <t>R3</t>
    <phoneticPr fontId="2"/>
  </si>
  <si>
    <t>R4</t>
    <phoneticPr fontId="2"/>
  </si>
  <si>
    <t>R5</t>
    <phoneticPr fontId="2"/>
  </si>
  <si>
    <t>10年ごとの推移</t>
  </si>
  <si>
    <t>年　度</t>
  </si>
  <si>
    <t>S50</t>
    <phoneticPr fontId="2"/>
  </si>
  <si>
    <t>S60</t>
    <phoneticPr fontId="2"/>
  </si>
  <si>
    <t>H７</t>
    <phoneticPr fontId="2"/>
  </si>
  <si>
    <t>H17</t>
    <phoneticPr fontId="2"/>
  </si>
  <si>
    <t>H27</t>
    <phoneticPr fontId="2"/>
  </si>
  <si>
    <t>１年ごとの推移</t>
  </si>
  <si>
    <t>H26</t>
    <phoneticPr fontId="2"/>
  </si>
  <si>
    <t>H28</t>
    <phoneticPr fontId="2"/>
  </si>
  <si>
    <t>H29</t>
    <phoneticPr fontId="2"/>
  </si>
  <si>
    <t>H30</t>
    <phoneticPr fontId="2"/>
  </si>
  <si>
    <t>R１</t>
    <phoneticPr fontId="2"/>
  </si>
  <si>
    <t>R２</t>
  </si>
  <si>
    <t>R３</t>
  </si>
  <si>
    <t>R４</t>
  </si>
  <si>
    <t>R５</t>
  </si>
  <si>
    <t>R６</t>
  </si>
  <si>
    <t>岩手県普及率</t>
    <rPh sb="0" eb="2">
      <t>イワテ</t>
    </rPh>
    <rPh sb="2" eb="3">
      <t>ケン</t>
    </rPh>
    <rPh sb="3" eb="5">
      <t>フキュウ</t>
    </rPh>
    <rPh sb="5" eb="6">
      <t>リツ</t>
    </rPh>
    <phoneticPr fontId="4"/>
  </si>
  <si>
    <t>東北普及</t>
    <phoneticPr fontId="2"/>
  </si>
  <si>
    <t>全国普及率</t>
    <phoneticPr fontId="2"/>
  </si>
  <si>
    <t>（単位：％）</t>
    <rPh sb="1" eb="3">
      <t>タンイ</t>
    </rPh>
    <phoneticPr fontId="2"/>
  </si>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</sst>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0.0_);[Red]\(0.0\)"/>
    <numFmt numFmtId="178" formatCode="\ 0\ 0"/>
    <numFmt numFmtId="179" formatCode="\ 0"/>
  </numFmts>
  <fonts count="31">
    <font>
      <sz val="11"/>
      <name val="ＭＳ Ｐゴシック"/>
      <family val="3"/>
      <charset val="128"/>
    </font>
    <font>
      <sz val="11"/>
      <name val="ＭＳ Ｐゴシック"/>
      <family val="3"/>
      <charset val="128"/>
    </font>
    <font>
      <sz val="6"/>
      <name val="ＭＳ Ｐゴシック"/>
      <family val="3"/>
      <charset val="128"/>
    </font>
    <font>
      <sz val="11"/>
      <color theme="1"/>
      <name val="ＭＳ Ｐゴシック"/>
      <family val="3"/>
      <charset val="128"/>
      <scheme val="minor"/>
    </font>
    <font>
      <sz val="6"/>
      <name val="ＭＳ 明朝"/>
      <family val="1"/>
      <charset val="128"/>
    </font>
    <font>
      <sz val="11"/>
      <name val="ＭＳ 明朝"/>
      <family val="1"/>
      <charset val="128"/>
    </font>
    <font>
      <sz val="10"/>
      <name val="ＭＳ 明朝"/>
      <family val="1"/>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9"/>
      <color indexed="81"/>
      <name val="MS P ゴシック"/>
      <family val="3"/>
      <charset val="128"/>
    </font>
    <font>
      <sz val="14"/>
      <name val="ＭＳ 明朝"/>
      <family val="1"/>
      <charset val="128"/>
    </font>
    <font>
      <sz val="9"/>
      <name val="ＭＳ 明朝"/>
      <family val="1"/>
      <charset val="128"/>
    </font>
    <font>
      <sz val="9"/>
      <color theme="1"/>
      <name val="ＭＳ 明朝"/>
      <family val="1"/>
      <charset val="128"/>
    </font>
    <font>
      <sz val="9"/>
      <color rgb="FFFF0000"/>
      <name val="ＭＳ 明朝"/>
      <family val="1"/>
      <charset val="128"/>
    </font>
    <font>
      <sz val="8"/>
      <name val="ＭＳ 明朝"/>
      <family val="1"/>
      <charset val="128"/>
    </font>
    <font>
      <sz val="10"/>
      <name val="ＭＳ Ｐゴシック"/>
      <family val="3"/>
      <charset val="12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style="hair">
        <color indexed="64"/>
      </left>
      <right style="hair">
        <color indexed="64"/>
      </right>
      <top style="hair">
        <color indexed="64"/>
      </top>
      <bottom style="hair">
        <color indexed="64"/>
      </bottom>
      <diagonal/>
    </border>
  </borders>
  <cellStyleXfs count="48">
    <xf numFmtId="0" fontId="0" fillId="0" borderId="0"/>
    <xf numFmtId="38" fontId="1" fillId="0" borderId="0" applyFont="0" applyFill="0" applyBorder="0" applyAlignment="0" applyProtection="0"/>
    <xf numFmtId="0" fontId="3" fillId="0" borderId="0">
      <alignment vertical="center"/>
    </xf>
    <xf numFmtId="0" fontId="7" fillId="2" borderId="0" applyNumberFormat="0" applyBorder="0" applyAlignment="0" applyProtection="0">
      <alignment vertical="center"/>
    </xf>
    <xf numFmtId="0" fontId="7" fillId="3" borderId="0" applyNumberFormat="0" applyBorder="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9" borderId="0" applyNumberFormat="0" applyBorder="0" applyAlignment="0" applyProtection="0">
      <alignment vertical="center"/>
    </xf>
    <xf numFmtId="0" fontId="9" fillId="0" borderId="0" applyNumberFormat="0" applyFill="0" applyBorder="0" applyAlignment="0" applyProtection="0">
      <alignment vertical="center"/>
    </xf>
    <xf numFmtId="0" fontId="10" fillId="20" borderId="2" applyNumberFormat="0" applyAlignment="0" applyProtection="0">
      <alignment vertical="center"/>
    </xf>
    <xf numFmtId="0" fontId="11" fillId="21" borderId="0" applyNumberFormat="0" applyBorder="0" applyAlignment="0" applyProtection="0">
      <alignment vertical="center"/>
    </xf>
    <xf numFmtId="0" fontId="5" fillId="22" borderId="3" applyNumberFormat="0" applyFont="0" applyAlignment="0" applyProtection="0">
      <alignment vertical="center"/>
    </xf>
    <xf numFmtId="0" fontId="12" fillId="0" borderId="4" applyNumberFormat="0" applyFill="0" applyAlignment="0" applyProtection="0">
      <alignment vertical="center"/>
    </xf>
    <xf numFmtId="0" fontId="13" fillId="3" borderId="0" applyNumberFormat="0" applyBorder="0" applyAlignment="0" applyProtection="0">
      <alignment vertical="center"/>
    </xf>
    <xf numFmtId="0" fontId="14" fillId="23" borderId="5" applyNumberFormat="0" applyAlignment="0" applyProtection="0">
      <alignment vertical="center"/>
    </xf>
    <xf numFmtId="0" fontId="15" fillId="0" borderId="0" applyNumberFormat="0" applyFill="0" applyBorder="0" applyAlignment="0" applyProtection="0">
      <alignment vertical="center"/>
    </xf>
    <xf numFmtId="38" fontId="5" fillId="0" borderId="0" applyFont="0" applyFill="0" applyBorder="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23" borderId="10" applyNumberFormat="0" applyAlignment="0" applyProtection="0">
      <alignment vertical="center"/>
    </xf>
    <xf numFmtId="0" fontId="21" fillId="0" borderId="0" applyNumberFormat="0" applyFill="0" applyBorder="0" applyAlignment="0" applyProtection="0">
      <alignment vertical="center"/>
    </xf>
    <xf numFmtId="0" fontId="22" fillId="7" borderId="5" applyNumberFormat="0" applyAlignment="0" applyProtection="0">
      <alignment vertical="center"/>
    </xf>
    <xf numFmtId="0" fontId="3" fillId="0" borderId="0">
      <alignment vertical="center"/>
    </xf>
    <xf numFmtId="0" fontId="5" fillId="0" borderId="0">
      <alignment vertical="center"/>
    </xf>
    <xf numFmtId="0" fontId="23" fillId="4" borderId="0" applyNumberFormat="0" applyBorder="0" applyAlignment="0" applyProtection="0">
      <alignment vertical="center"/>
    </xf>
    <xf numFmtId="0" fontId="30" fillId="0" borderId="0"/>
  </cellStyleXfs>
  <cellXfs count="53">
    <xf numFmtId="0" fontId="0" fillId="0" borderId="0" xfId="0"/>
    <xf numFmtId="0" fontId="25" fillId="0" borderId="0" xfId="0" applyFont="1" applyAlignment="1">
      <alignment vertical="top"/>
    </xf>
    <xf numFmtId="0" fontId="26" fillId="0" borderId="0" xfId="0" applyFont="1"/>
    <xf numFmtId="0" fontId="26" fillId="0" borderId="1" xfId="0" applyFont="1" applyBorder="1" applyAlignment="1">
      <alignment horizontal="center" vertical="center"/>
    </xf>
    <xf numFmtId="176" fontId="26" fillId="0" borderId="1" xfId="0" applyNumberFormat="1" applyFont="1" applyBorder="1" applyAlignment="1">
      <alignment vertical="center"/>
    </xf>
    <xf numFmtId="38" fontId="26" fillId="0" borderId="1" xfId="1" applyFont="1" applyBorder="1" applyAlignment="1">
      <alignment vertical="center"/>
    </xf>
    <xf numFmtId="0" fontId="26" fillId="0" borderId="0" xfId="0" applyFont="1" applyAlignment="1">
      <alignment horizontal="center" shrinkToFit="1"/>
    </xf>
    <xf numFmtId="0" fontId="26" fillId="0" borderId="0" xfId="0" applyFont="1" applyAlignment="1">
      <alignment shrinkToFit="1"/>
    </xf>
    <xf numFmtId="176" fontId="26" fillId="0" borderId="1" xfId="0" applyNumberFormat="1" applyFont="1" applyBorder="1" applyAlignment="1">
      <alignment horizontal="right" vertical="center"/>
    </xf>
    <xf numFmtId="0" fontId="26" fillId="0" borderId="11" xfId="0" applyFont="1" applyBorder="1"/>
    <xf numFmtId="0" fontId="26" fillId="0" borderId="0" xfId="0" applyFont="1" applyAlignment="1">
      <alignment vertical="center"/>
    </xf>
    <xf numFmtId="176" fontId="27" fillId="0" borderId="1" xfId="0" applyNumberFormat="1" applyFont="1" applyBorder="1" applyAlignment="1">
      <alignment vertical="center"/>
    </xf>
    <xf numFmtId="38" fontId="27" fillId="0" borderId="1" xfId="1" applyFont="1" applyBorder="1" applyAlignment="1">
      <alignment vertical="center"/>
    </xf>
    <xf numFmtId="176" fontId="27" fillId="0" borderId="1" xfId="0" applyNumberFormat="1" applyFont="1" applyBorder="1" applyAlignment="1">
      <alignment horizontal="right" vertical="center"/>
    </xf>
    <xf numFmtId="38" fontId="27" fillId="24" borderId="1" xfId="1" applyFont="1" applyFill="1" applyBorder="1" applyAlignment="1">
      <alignment vertical="center"/>
    </xf>
    <xf numFmtId="176" fontId="28" fillId="0" borderId="1" xfId="0" applyNumberFormat="1" applyFont="1" applyBorder="1" applyAlignment="1">
      <alignment vertical="center"/>
    </xf>
    <xf numFmtId="176" fontId="27" fillId="24" borderId="1" xfId="0" applyNumberFormat="1" applyFont="1" applyFill="1" applyBorder="1" applyAlignment="1">
      <alignment horizontal="right" vertical="center"/>
    </xf>
    <xf numFmtId="176" fontId="27" fillId="24" borderId="1" xfId="0" applyNumberFormat="1" applyFont="1" applyFill="1" applyBorder="1" applyAlignment="1">
      <alignment vertical="center"/>
    </xf>
    <xf numFmtId="38" fontId="28" fillId="0" borderId="1" xfId="1" applyFont="1" applyBorder="1" applyAlignment="1">
      <alignment vertical="center"/>
    </xf>
    <xf numFmtId="176" fontId="26" fillId="24" borderId="1" xfId="0" applyNumberFormat="1" applyFont="1" applyFill="1" applyBorder="1" applyAlignment="1">
      <alignment horizontal="right" vertical="center"/>
    </xf>
    <xf numFmtId="176" fontId="26" fillId="24" borderId="1" xfId="0" applyNumberFormat="1" applyFont="1" applyFill="1" applyBorder="1" applyAlignment="1">
      <alignment vertical="center"/>
    </xf>
    <xf numFmtId="177" fontId="26" fillId="0" borderId="0" xfId="0" applyNumberFormat="1" applyFont="1" applyAlignment="1">
      <alignment shrinkToFit="1"/>
    </xf>
    <xf numFmtId="38" fontId="26" fillId="0" borderId="0" xfId="1" applyFont="1"/>
    <xf numFmtId="176" fontId="26" fillId="0" borderId="0" xfId="0" applyNumberFormat="1" applyFont="1"/>
    <xf numFmtId="0" fontId="6" fillId="0" borderId="0" xfId="0" applyFont="1" applyAlignment="1">
      <alignment horizontal="left" vertical="center"/>
    </xf>
    <xf numFmtId="0" fontId="5" fillId="0" borderId="0" xfId="0" applyFont="1" applyAlignment="1">
      <alignment vertical="center"/>
    </xf>
    <xf numFmtId="0" fontId="29" fillId="0" borderId="0" xfId="0" applyFont="1" applyAlignment="1">
      <alignment horizontal="right" vertical="center"/>
    </xf>
    <xf numFmtId="0" fontId="26" fillId="25" borderId="12" xfId="0" applyFont="1" applyFill="1" applyBorder="1" applyAlignment="1">
      <alignment horizontal="center" vertical="center"/>
    </xf>
    <xf numFmtId="178" fontId="26" fillId="25" borderId="12" xfId="47" applyNumberFormat="1" applyFont="1" applyFill="1" applyBorder="1" applyAlignment="1">
      <alignment horizontal="center" vertical="center"/>
    </xf>
    <xf numFmtId="179" fontId="26" fillId="25" borderId="12" xfId="47" applyNumberFormat="1" applyFont="1" applyFill="1" applyBorder="1" applyAlignment="1">
      <alignment horizontal="center" vertical="center"/>
    </xf>
    <xf numFmtId="0" fontId="26" fillId="0" borderId="12" xfId="0" applyFont="1" applyBorder="1" applyAlignment="1">
      <alignment horizontal="center" vertical="center"/>
    </xf>
    <xf numFmtId="38" fontId="5" fillId="0" borderId="0" xfId="1" applyFont="1" applyBorder="1" applyAlignment="1">
      <alignment vertical="center"/>
    </xf>
    <xf numFmtId="0" fontId="26" fillId="25" borderId="12" xfId="47" applyFont="1" applyFill="1" applyBorder="1" applyAlignment="1">
      <alignment horizontal="center" vertical="center"/>
    </xf>
    <xf numFmtId="0" fontId="26" fillId="0" borderId="0" xfId="0" applyFont="1" applyAlignment="1">
      <alignment horizontal="center" vertical="center"/>
    </xf>
    <xf numFmtId="38" fontId="26" fillId="0" borderId="0" xfId="1" applyFont="1" applyBorder="1" applyAlignment="1">
      <alignment vertical="center"/>
    </xf>
    <xf numFmtId="176" fontId="26" fillId="0" borderId="12" xfId="0" applyNumberFormat="1" applyFont="1" applyBorder="1" applyAlignment="1">
      <alignment vertical="center" shrinkToFit="1"/>
    </xf>
    <xf numFmtId="176" fontId="27" fillId="0" borderId="12" xfId="0" applyNumberFormat="1" applyFont="1" applyBorder="1" applyAlignment="1">
      <alignment vertical="center" shrinkToFit="1"/>
    </xf>
    <xf numFmtId="176" fontId="26" fillId="24" borderId="12" xfId="0" applyNumberFormat="1" applyFont="1" applyFill="1" applyBorder="1" applyAlignment="1">
      <alignment vertical="center" shrinkToFit="1"/>
    </xf>
    <xf numFmtId="176" fontId="26" fillId="24" borderId="12" xfId="0" applyNumberFormat="1" applyFont="1" applyFill="1" applyBorder="1" applyAlignment="1">
      <alignment horizontal="right" vertical="center" shrinkToFit="1"/>
    </xf>
    <xf numFmtId="176" fontId="26" fillId="24" borderId="12" xfId="0" applyNumberFormat="1" applyFont="1" applyFill="1" applyBorder="1" applyAlignment="1">
      <alignment horizontal="center" vertical="center" shrinkToFit="1"/>
    </xf>
    <xf numFmtId="0" fontId="26" fillId="0" borderId="0" xfId="0" applyFont="1" applyAlignment="1">
      <alignment vertical="center" shrinkToFit="1"/>
    </xf>
    <xf numFmtId="0" fontId="26" fillId="0" borderId="0" xfId="0" applyFont="1" applyAlignment="1">
      <alignment horizontal="center" vertical="center" shrinkToFit="1"/>
    </xf>
    <xf numFmtId="176" fontId="26" fillId="0" borderId="0" xfId="0" applyNumberFormat="1" applyFont="1" applyAlignment="1">
      <alignment vertical="center" shrinkToFit="1"/>
    </xf>
    <xf numFmtId="176" fontId="27" fillId="0" borderId="0" xfId="0" applyNumberFormat="1" applyFont="1" applyAlignment="1">
      <alignment vertical="center" shrinkToFit="1"/>
    </xf>
    <xf numFmtId="176" fontId="26" fillId="24" borderId="0" xfId="0" applyNumberFormat="1" applyFont="1" applyFill="1" applyAlignment="1">
      <alignment vertical="center" shrinkToFit="1"/>
    </xf>
    <xf numFmtId="176" fontId="26" fillId="24" borderId="0" xfId="0" applyNumberFormat="1" applyFont="1" applyFill="1" applyAlignment="1">
      <alignment horizontal="right" vertical="center" shrinkToFit="1"/>
    </xf>
    <xf numFmtId="176" fontId="26" fillId="24" borderId="0" xfId="0" applyNumberFormat="1" applyFont="1" applyFill="1" applyAlignment="1">
      <alignment horizontal="center" vertical="center" shrinkToFit="1"/>
    </xf>
    <xf numFmtId="0" fontId="26" fillId="0" borderId="0" xfId="0" applyFont="1" applyAlignment="1">
      <alignment horizontal="left" vertical="center" shrinkToFit="1"/>
    </xf>
    <xf numFmtId="0" fontId="26" fillId="0" borderId="1" xfId="0" applyFont="1" applyBorder="1" applyAlignment="1">
      <alignment horizontal="center" vertical="center"/>
    </xf>
    <xf numFmtId="0" fontId="26" fillId="0" borderId="1" xfId="0" applyFont="1" applyBorder="1" applyAlignment="1">
      <alignment horizontal="center" vertical="center" wrapText="1"/>
    </xf>
    <xf numFmtId="0" fontId="26" fillId="0" borderId="0" xfId="0" applyFont="1" applyAlignment="1">
      <alignment horizontal="center" vertical="center" shrinkToFit="1"/>
    </xf>
    <xf numFmtId="0" fontId="26" fillId="0" borderId="0" xfId="0" applyFont="1" applyAlignment="1">
      <alignment horizontal="left" vertical="center" shrinkToFit="1"/>
    </xf>
    <xf numFmtId="0" fontId="26" fillId="0" borderId="0" xfId="0" applyFont="1" applyAlignment="1">
      <alignment horizontal="center" vertical="center" wrapText="1" shrinkToFit="1"/>
    </xf>
  </cellXfs>
  <cellStyles count="48">
    <cellStyle name="20% - アクセント 1 2" xfId="3" xr:uid="{00000000-0005-0000-0000-000000000000}"/>
    <cellStyle name="20% - アクセント 2 2" xfId="4" xr:uid="{00000000-0005-0000-0000-000001000000}"/>
    <cellStyle name="20% - アクセント 3 2" xfId="5" xr:uid="{00000000-0005-0000-0000-000002000000}"/>
    <cellStyle name="20% - アクセント 4 2" xfId="6" xr:uid="{00000000-0005-0000-0000-000003000000}"/>
    <cellStyle name="20% - アクセント 5 2" xfId="7" xr:uid="{00000000-0005-0000-0000-000004000000}"/>
    <cellStyle name="20% - アクセント 6 2" xfId="8" xr:uid="{00000000-0005-0000-0000-000005000000}"/>
    <cellStyle name="40% - アクセント 1 2" xfId="9" xr:uid="{00000000-0005-0000-0000-000006000000}"/>
    <cellStyle name="40% - アクセント 2 2" xfId="10" xr:uid="{00000000-0005-0000-0000-000007000000}"/>
    <cellStyle name="40% - アクセント 3 2" xfId="11" xr:uid="{00000000-0005-0000-0000-000008000000}"/>
    <cellStyle name="40% - アクセント 4 2" xfId="12" xr:uid="{00000000-0005-0000-0000-000009000000}"/>
    <cellStyle name="40% - アクセント 5 2" xfId="13" xr:uid="{00000000-0005-0000-0000-00000A000000}"/>
    <cellStyle name="40% - アクセント 6 2" xfId="14" xr:uid="{00000000-0005-0000-0000-00000B000000}"/>
    <cellStyle name="60% - アクセント 1 2" xfId="15" xr:uid="{00000000-0005-0000-0000-00000C000000}"/>
    <cellStyle name="60% - アクセント 2 2" xfId="16" xr:uid="{00000000-0005-0000-0000-00000D000000}"/>
    <cellStyle name="60% - アクセント 3 2" xfId="17" xr:uid="{00000000-0005-0000-0000-00000E000000}"/>
    <cellStyle name="60% - アクセント 4 2" xfId="18" xr:uid="{00000000-0005-0000-0000-00000F000000}"/>
    <cellStyle name="60% - アクセント 5 2" xfId="19" xr:uid="{00000000-0005-0000-0000-000010000000}"/>
    <cellStyle name="60% - アクセント 6 2" xfId="20" xr:uid="{00000000-0005-0000-0000-000011000000}"/>
    <cellStyle name="アクセント 1 2" xfId="21" xr:uid="{00000000-0005-0000-0000-000012000000}"/>
    <cellStyle name="アクセント 2 2" xfId="22" xr:uid="{00000000-0005-0000-0000-000013000000}"/>
    <cellStyle name="アクセント 3 2" xfId="23" xr:uid="{00000000-0005-0000-0000-000014000000}"/>
    <cellStyle name="アクセント 4 2" xfId="24" xr:uid="{00000000-0005-0000-0000-000015000000}"/>
    <cellStyle name="アクセント 5 2" xfId="25" xr:uid="{00000000-0005-0000-0000-000016000000}"/>
    <cellStyle name="アクセント 6 2" xfId="26" xr:uid="{00000000-0005-0000-0000-000017000000}"/>
    <cellStyle name="タイトル 2" xfId="27" xr:uid="{00000000-0005-0000-0000-000018000000}"/>
    <cellStyle name="チェック セル 2" xfId="28" xr:uid="{00000000-0005-0000-0000-000019000000}"/>
    <cellStyle name="どちらでもない 2" xfId="29" xr:uid="{00000000-0005-0000-0000-00001A000000}"/>
    <cellStyle name="メモ 2" xfId="30" xr:uid="{00000000-0005-0000-0000-00001B000000}"/>
    <cellStyle name="リンク セル 2" xfId="31" xr:uid="{00000000-0005-0000-0000-00001C000000}"/>
    <cellStyle name="悪い 2" xfId="32" xr:uid="{00000000-0005-0000-0000-00001D000000}"/>
    <cellStyle name="計算 2" xfId="33" xr:uid="{00000000-0005-0000-0000-00001E000000}"/>
    <cellStyle name="警告文 2" xfId="34" xr:uid="{00000000-0005-0000-0000-00001F000000}"/>
    <cellStyle name="桁区切り" xfId="1" builtinId="6"/>
    <cellStyle name="桁区切り 2" xfId="35" xr:uid="{00000000-0005-0000-0000-000021000000}"/>
    <cellStyle name="見出し 1 2" xfId="36" xr:uid="{00000000-0005-0000-0000-000022000000}"/>
    <cellStyle name="見出し 2 2" xfId="37" xr:uid="{00000000-0005-0000-0000-000023000000}"/>
    <cellStyle name="見出し 3 2" xfId="38" xr:uid="{00000000-0005-0000-0000-000024000000}"/>
    <cellStyle name="見出し 4 2" xfId="39" xr:uid="{00000000-0005-0000-0000-000025000000}"/>
    <cellStyle name="集計 2" xfId="40" xr:uid="{00000000-0005-0000-0000-000026000000}"/>
    <cellStyle name="出力 2" xfId="41" xr:uid="{00000000-0005-0000-0000-000027000000}"/>
    <cellStyle name="説明文 2" xfId="42" xr:uid="{00000000-0005-0000-0000-000028000000}"/>
    <cellStyle name="入力 2" xfId="43" xr:uid="{00000000-0005-0000-0000-000029000000}"/>
    <cellStyle name="標準" xfId="0" builtinId="0"/>
    <cellStyle name="標準 2" xfId="44" xr:uid="{00000000-0005-0000-0000-00002B000000}"/>
    <cellStyle name="標準 3" xfId="2" xr:uid="{00000000-0005-0000-0000-00002C000000}"/>
    <cellStyle name="標準 4" xfId="45" xr:uid="{00000000-0005-0000-0000-00002D000000}"/>
    <cellStyle name="標準_9,11,12,14" xfId="47" xr:uid="{62277370-4955-4941-AC46-5B969AE131BB}"/>
    <cellStyle name="良い 2" xfId="46" xr:uid="{00000000-0005-0000-0000-00002E000000}"/>
  </cellStyles>
  <dxfs count="0"/>
  <tableStyles count="0" defaultTableStyle="TableStyleMedium2" defaultPivotStyle="PivotStyleLight16"/>
  <colors>
    <mruColors>
      <color rgb="FFFFFF99"/>
      <color rgb="FFFF00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5556902455921397E-2"/>
          <c:y val="3.9472489633620128E-2"/>
          <c:w val="0.83838707395618106"/>
          <c:h val="0.86092578645867024"/>
        </c:manualLayout>
      </c:layout>
      <c:barChart>
        <c:barDir val="col"/>
        <c:grouping val="stacked"/>
        <c:varyColors val="0"/>
        <c:ser>
          <c:idx val="2"/>
          <c:order val="3"/>
          <c:spPr>
            <a:solidFill>
              <a:schemeClr val="accent5">
                <a:lumMod val="75000"/>
              </a:schemeClr>
            </a:solidFill>
            <a:ln w="6350">
              <a:solidFill>
                <a:srgbClr val="000000"/>
              </a:solidFill>
              <a:prstDash val="solid"/>
            </a:ln>
          </c:spPr>
          <c:invertIfNegative val="0"/>
          <c:cat>
            <c:numRef>
              <c:f>'6-2 (レイアウト修正)'!$U$8:$U$43</c:f>
              <c:numCache>
                <c:formatCode>General</c:formatCode>
                <c:ptCount val="3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1</c:v>
                </c:pt>
                <c:pt idx="31">
                  <c:v>2</c:v>
                </c:pt>
                <c:pt idx="32">
                  <c:v>3</c:v>
                </c:pt>
                <c:pt idx="33">
                  <c:v>4</c:v>
                </c:pt>
                <c:pt idx="34">
                  <c:v>5</c:v>
                </c:pt>
                <c:pt idx="35">
                  <c:v>6</c:v>
                </c:pt>
              </c:numCache>
            </c:numRef>
          </c:cat>
          <c:val>
            <c:numRef>
              <c:f>'6-2 (レイアウト修正)'!$Y$8:$Y$43</c:f>
              <c:numCache>
                <c:formatCode>#,##0_);[Red]\(#,##0\)</c:formatCode>
                <c:ptCount val="36"/>
                <c:pt idx="0">
                  <c:v>952640</c:v>
                </c:pt>
                <c:pt idx="1">
                  <c:v>974141</c:v>
                </c:pt>
                <c:pt idx="2">
                  <c:v>988669</c:v>
                </c:pt>
                <c:pt idx="3">
                  <c:v>1000718</c:v>
                </c:pt>
                <c:pt idx="4">
                  <c:v>1011777</c:v>
                </c:pt>
                <c:pt idx="5">
                  <c:v>1028842</c:v>
                </c:pt>
                <c:pt idx="6">
                  <c:v>1039232</c:v>
                </c:pt>
                <c:pt idx="7">
                  <c:v>1053731</c:v>
                </c:pt>
                <c:pt idx="8">
                  <c:v>1061626</c:v>
                </c:pt>
                <c:pt idx="9">
                  <c:v>1070077</c:v>
                </c:pt>
                <c:pt idx="10">
                  <c:v>1074376</c:v>
                </c:pt>
                <c:pt idx="11">
                  <c:v>1083114</c:v>
                </c:pt>
                <c:pt idx="12">
                  <c:v>1082979</c:v>
                </c:pt>
                <c:pt idx="13">
                  <c:v>1087037</c:v>
                </c:pt>
                <c:pt idx="14">
                  <c:v>1089637</c:v>
                </c:pt>
                <c:pt idx="15">
                  <c:v>1100969</c:v>
                </c:pt>
                <c:pt idx="16">
                  <c:v>1096537</c:v>
                </c:pt>
                <c:pt idx="17">
                  <c:v>1093372</c:v>
                </c:pt>
                <c:pt idx="18">
                  <c:v>1089024</c:v>
                </c:pt>
                <c:pt idx="19">
                  <c:v>1106094</c:v>
                </c:pt>
                <c:pt idx="20">
                  <c:v>1107727</c:v>
                </c:pt>
                <c:pt idx="21">
                  <c:v>1083332</c:v>
                </c:pt>
                <c:pt idx="22">
                  <c:v>1087764</c:v>
                </c:pt>
                <c:pt idx="23">
                  <c:v>1095874</c:v>
                </c:pt>
                <c:pt idx="24">
                  <c:v>1093046</c:v>
                </c:pt>
                <c:pt idx="25">
                  <c:v>1089871</c:v>
                </c:pt>
                <c:pt idx="26">
                  <c:v>1085881</c:v>
                </c:pt>
                <c:pt idx="27">
                  <c:v>1081587</c:v>
                </c:pt>
                <c:pt idx="28">
                  <c:v>1111395</c:v>
                </c:pt>
                <c:pt idx="29">
                  <c:v>1109057</c:v>
                </c:pt>
                <c:pt idx="30">
                  <c:v>1099689</c:v>
                </c:pt>
                <c:pt idx="31">
                  <c:v>1110418</c:v>
                </c:pt>
                <c:pt idx="32">
                  <c:v>1100742</c:v>
                </c:pt>
                <c:pt idx="33">
                  <c:v>1087300</c:v>
                </c:pt>
                <c:pt idx="34">
                  <c:v>1071025</c:v>
                </c:pt>
                <c:pt idx="35">
                  <c:v>1060707</c:v>
                </c:pt>
              </c:numCache>
            </c:numRef>
          </c:val>
          <c:extLst>
            <c:ext xmlns:c16="http://schemas.microsoft.com/office/drawing/2014/chart" uri="{C3380CC4-5D6E-409C-BE32-E72D297353CC}">
              <c16:uniqueId val="{00000000-D577-45E6-BD3B-66FD56A2D920}"/>
            </c:ext>
          </c:extLst>
        </c:ser>
        <c:ser>
          <c:idx val="3"/>
          <c:order val="4"/>
          <c:spPr>
            <a:solidFill>
              <a:srgbClr val="FFFF99"/>
            </a:solidFill>
            <a:ln w="6350">
              <a:solidFill>
                <a:srgbClr val="000000"/>
              </a:solidFill>
              <a:prstDash val="solid"/>
            </a:ln>
          </c:spPr>
          <c:invertIfNegative val="0"/>
          <c:cat>
            <c:numRef>
              <c:f>'6-2 (レイアウト修正)'!$U$8:$U$43</c:f>
              <c:numCache>
                <c:formatCode>General</c:formatCode>
                <c:ptCount val="3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1</c:v>
                </c:pt>
                <c:pt idx="31">
                  <c:v>2</c:v>
                </c:pt>
                <c:pt idx="32">
                  <c:v>3</c:v>
                </c:pt>
                <c:pt idx="33">
                  <c:v>4</c:v>
                </c:pt>
                <c:pt idx="34">
                  <c:v>5</c:v>
                </c:pt>
                <c:pt idx="35">
                  <c:v>6</c:v>
                </c:pt>
              </c:numCache>
            </c:numRef>
          </c:cat>
          <c:val>
            <c:numRef>
              <c:f>'6-2 (レイアウト修正)'!$Z$8:$Z$43</c:f>
              <c:numCache>
                <c:formatCode>#,##0_);[Red]\(#,##0\)</c:formatCode>
                <c:ptCount val="36"/>
                <c:pt idx="0">
                  <c:v>196965</c:v>
                </c:pt>
                <c:pt idx="1">
                  <c:v>189021</c:v>
                </c:pt>
                <c:pt idx="2">
                  <c:v>188860</c:v>
                </c:pt>
                <c:pt idx="3">
                  <c:v>190707</c:v>
                </c:pt>
                <c:pt idx="4">
                  <c:v>190135</c:v>
                </c:pt>
                <c:pt idx="5">
                  <c:v>189116</c:v>
                </c:pt>
                <c:pt idx="6">
                  <c:v>187927</c:v>
                </c:pt>
                <c:pt idx="7">
                  <c:v>185580</c:v>
                </c:pt>
                <c:pt idx="8">
                  <c:v>186390</c:v>
                </c:pt>
                <c:pt idx="9">
                  <c:v>183070</c:v>
                </c:pt>
                <c:pt idx="10">
                  <c:v>184611</c:v>
                </c:pt>
                <c:pt idx="11">
                  <c:v>176095</c:v>
                </c:pt>
                <c:pt idx="12">
                  <c:v>178083</c:v>
                </c:pt>
                <c:pt idx="13">
                  <c:v>174157</c:v>
                </c:pt>
                <c:pt idx="14">
                  <c:v>173750</c:v>
                </c:pt>
                <c:pt idx="15">
                  <c:v>160920</c:v>
                </c:pt>
                <c:pt idx="16">
                  <c:v>160390</c:v>
                </c:pt>
                <c:pt idx="17">
                  <c:v>159977</c:v>
                </c:pt>
                <c:pt idx="18">
                  <c:v>157485</c:v>
                </c:pt>
                <c:pt idx="19">
                  <c:v>134681</c:v>
                </c:pt>
                <c:pt idx="20">
                  <c:v>127291</c:v>
                </c:pt>
                <c:pt idx="21">
                  <c:v>106590</c:v>
                </c:pt>
                <c:pt idx="22">
                  <c:v>117162</c:v>
                </c:pt>
                <c:pt idx="23">
                  <c:v>108758</c:v>
                </c:pt>
                <c:pt idx="24">
                  <c:v>107824</c:v>
                </c:pt>
                <c:pt idx="25">
                  <c:v>106838</c:v>
                </c:pt>
                <c:pt idx="26">
                  <c:v>101544</c:v>
                </c:pt>
                <c:pt idx="27">
                  <c:v>99721</c:v>
                </c:pt>
                <c:pt idx="28">
                  <c:v>55178</c:v>
                </c:pt>
                <c:pt idx="29">
                  <c:v>47221</c:v>
                </c:pt>
                <c:pt idx="30">
                  <c:v>46561</c:v>
                </c:pt>
                <c:pt idx="31">
                  <c:v>24463</c:v>
                </c:pt>
                <c:pt idx="32">
                  <c:v>22075</c:v>
                </c:pt>
                <c:pt idx="33">
                  <c:v>21854</c:v>
                </c:pt>
                <c:pt idx="34">
                  <c:v>21341</c:v>
                </c:pt>
                <c:pt idx="35">
                  <c:v>15744</c:v>
                </c:pt>
              </c:numCache>
            </c:numRef>
          </c:val>
          <c:extLst>
            <c:ext xmlns:c16="http://schemas.microsoft.com/office/drawing/2014/chart" uri="{C3380CC4-5D6E-409C-BE32-E72D297353CC}">
              <c16:uniqueId val="{00000001-D577-45E6-BD3B-66FD56A2D920}"/>
            </c:ext>
          </c:extLst>
        </c:ser>
        <c:ser>
          <c:idx val="4"/>
          <c:order val="5"/>
          <c:spPr>
            <a:solidFill>
              <a:srgbClr val="002060"/>
            </a:solidFill>
            <a:ln w="6350">
              <a:solidFill>
                <a:srgbClr val="002060"/>
              </a:solidFill>
              <a:prstDash val="solid"/>
            </a:ln>
          </c:spPr>
          <c:invertIfNegative val="0"/>
          <c:cat>
            <c:numRef>
              <c:f>'6-2 (レイアウト修正)'!$U$8:$U$43</c:f>
              <c:numCache>
                <c:formatCode>General</c:formatCode>
                <c:ptCount val="3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1</c:v>
                </c:pt>
                <c:pt idx="31">
                  <c:v>2</c:v>
                </c:pt>
                <c:pt idx="32">
                  <c:v>3</c:v>
                </c:pt>
                <c:pt idx="33">
                  <c:v>4</c:v>
                </c:pt>
                <c:pt idx="34">
                  <c:v>5</c:v>
                </c:pt>
                <c:pt idx="35">
                  <c:v>6</c:v>
                </c:pt>
              </c:numCache>
            </c:numRef>
          </c:cat>
          <c:val>
            <c:numRef>
              <c:f>'6-2 (レイアウト修正)'!$AA$8:$AA$43</c:f>
              <c:numCache>
                <c:formatCode>#,##0_);[Red]\(#,##0\)</c:formatCode>
                <c:ptCount val="36"/>
                <c:pt idx="0">
                  <c:v>12473</c:v>
                </c:pt>
                <c:pt idx="1">
                  <c:v>11578</c:v>
                </c:pt>
                <c:pt idx="2">
                  <c:v>13622</c:v>
                </c:pt>
                <c:pt idx="3">
                  <c:v>12588</c:v>
                </c:pt>
                <c:pt idx="4">
                  <c:v>12103</c:v>
                </c:pt>
                <c:pt idx="5">
                  <c:v>11193</c:v>
                </c:pt>
                <c:pt idx="6">
                  <c:v>10629</c:v>
                </c:pt>
                <c:pt idx="7">
                  <c:v>10667</c:v>
                </c:pt>
                <c:pt idx="8">
                  <c:v>9359</c:v>
                </c:pt>
                <c:pt idx="9">
                  <c:v>9356</c:v>
                </c:pt>
                <c:pt idx="10">
                  <c:v>9206</c:v>
                </c:pt>
                <c:pt idx="11">
                  <c:v>7321</c:v>
                </c:pt>
                <c:pt idx="12">
                  <c:v>7065</c:v>
                </c:pt>
                <c:pt idx="13">
                  <c:v>7498</c:v>
                </c:pt>
                <c:pt idx="14">
                  <c:v>7649</c:v>
                </c:pt>
                <c:pt idx="15">
                  <c:v>7337</c:v>
                </c:pt>
                <c:pt idx="16">
                  <c:v>7339</c:v>
                </c:pt>
                <c:pt idx="17">
                  <c:v>8985</c:v>
                </c:pt>
                <c:pt idx="18">
                  <c:v>8529</c:v>
                </c:pt>
                <c:pt idx="19">
                  <c:v>6814</c:v>
                </c:pt>
                <c:pt idx="20">
                  <c:v>5976</c:v>
                </c:pt>
                <c:pt idx="21">
                  <c:v>6094</c:v>
                </c:pt>
                <c:pt idx="22">
                  <c:v>5422</c:v>
                </c:pt>
                <c:pt idx="23">
                  <c:v>4913</c:v>
                </c:pt>
                <c:pt idx="24">
                  <c:v>5181</c:v>
                </c:pt>
                <c:pt idx="25">
                  <c:v>4474</c:v>
                </c:pt>
                <c:pt idx="26">
                  <c:v>4002</c:v>
                </c:pt>
                <c:pt idx="27">
                  <c:v>3843</c:v>
                </c:pt>
                <c:pt idx="28">
                  <c:v>3589</c:v>
                </c:pt>
                <c:pt idx="29">
                  <c:v>3835</c:v>
                </c:pt>
                <c:pt idx="30">
                  <c:v>5490</c:v>
                </c:pt>
                <c:pt idx="31">
                  <c:v>5350</c:v>
                </c:pt>
                <c:pt idx="32">
                  <c:v>5049</c:v>
                </c:pt>
                <c:pt idx="33">
                  <c:v>4988</c:v>
                </c:pt>
                <c:pt idx="34">
                  <c:v>5795</c:v>
                </c:pt>
                <c:pt idx="35">
                  <c:v>5617</c:v>
                </c:pt>
              </c:numCache>
            </c:numRef>
          </c:val>
          <c:extLst>
            <c:ext xmlns:c16="http://schemas.microsoft.com/office/drawing/2014/chart" uri="{C3380CC4-5D6E-409C-BE32-E72D297353CC}">
              <c16:uniqueId val="{00000002-D577-45E6-BD3B-66FD56A2D920}"/>
            </c:ext>
          </c:extLst>
        </c:ser>
        <c:dLbls>
          <c:showLegendKey val="0"/>
          <c:showVal val="0"/>
          <c:showCatName val="0"/>
          <c:showSerName val="0"/>
          <c:showPercent val="0"/>
          <c:showBubbleSize val="0"/>
        </c:dLbls>
        <c:gapWidth val="150"/>
        <c:overlap val="100"/>
        <c:axId val="160682368"/>
        <c:axId val="160684288"/>
      </c:barChart>
      <c:lineChart>
        <c:grouping val="standard"/>
        <c:varyColors val="0"/>
        <c:ser>
          <c:idx val="1"/>
          <c:order val="0"/>
          <c:spPr>
            <a:ln w="12700">
              <a:solidFill>
                <a:srgbClr val="FF0000"/>
              </a:solidFill>
              <a:prstDash val="solid"/>
            </a:ln>
          </c:spPr>
          <c:marker>
            <c:symbol val="triangle"/>
            <c:size val="5"/>
            <c:spPr>
              <a:solidFill>
                <a:srgbClr val="FF0000"/>
              </a:solidFill>
              <a:ln>
                <a:noFill/>
                <a:prstDash val="solid"/>
              </a:ln>
            </c:spPr>
          </c:marker>
          <c:val>
            <c:numRef>
              <c:f>'6-2 (レイアウト修正)'!$V$8:$V$43</c:f>
              <c:numCache>
                <c:formatCode>0.0</c:formatCode>
                <c:ptCount val="36"/>
                <c:pt idx="0">
                  <c:v>82.4</c:v>
                </c:pt>
                <c:pt idx="1">
                  <c:v>83.1</c:v>
                </c:pt>
                <c:pt idx="2">
                  <c:v>84.3</c:v>
                </c:pt>
                <c:pt idx="3">
                  <c:v>85.2</c:v>
                </c:pt>
                <c:pt idx="4">
                  <c:v>85.9</c:v>
                </c:pt>
                <c:pt idx="5">
                  <c:v>86.9</c:v>
                </c:pt>
                <c:pt idx="6">
                  <c:v>87.4</c:v>
                </c:pt>
                <c:pt idx="7">
                  <c:v>88.2</c:v>
                </c:pt>
                <c:pt idx="8">
                  <c:v>88.6</c:v>
                </c:pt>
                <c:pt idx="9">
                  <c:v>89.1</c:v>
                </c:pt>
                <c:pt idx="10">
                  <c:v>89.8</c:v>
                </c:pt>
                <c:pt idx="11">
                  <c:v>89.7</c:v>
                </c:pt>
                <c:pt idx="12">
                  <c:v>90.2</c:v>
                </c:pt>
                <c:pt idx="13">
                  <c:v>90.5</c:v>
                </c:pt>
                <c:pt idx="14">
                  <c:v>91</c:v>
                </c:pt>
                <c:pt idx="15">
                  <c:v>91.3</c:v>
                </c:pt>
                <c:pt idx="16">
                  <c:v>91.8</c:v>
                </c:pt>
                <c:pt idx="17">
                  <c:v>92.4</c:v>
                </c:pt>
                <c:pt idx="18">
                  <c:v>92.6</c:v>
                </c:pt>
                <c:pt idx="19">
                  <c:v>92.8</c:v>
                </c:pt>
                <c:pt idx="20">
                  <c:v>93</c:v>
                </c:pt>
                <c:pt idx="21">
                  <c:v>91.1</c:v>
                </c:pt>
                <c:pt idx="22">
                  <c:v>91.9</c:v>
                </c:pt>
                <c:pt idx="23">
                  <c:v>92.7</c:v>
                </c:pt>
                <c:pt idx="24">
                  <c:v>93</c:v>
                </c:pt>
                <c:pt idx="25">
                  <c:v>93.9</c:v>
                </c:pt>
                <c:pt idx="26">
                  <c:v>93.632372773196948</c:v>
                </c:pt>
                <c:pt idx="27">
                  <c:v>94</c:v>
                </c:pt>
                <c:pt idx="28">
                  <c:v>93.7</c:v>
                </c:pt>
                <c:pt idx="29">
                  <c:v>94</c:v>
                </c:pt>
                <c:pt idx="30">
                  <c:v>94.2</c:v>
                </c:pt>
                <c:pt idx="31">
                  <c:v>94.3</c:v>
                </c:pt>
                <c:pt idx="32">
                  <c:v>94.5</c:v>
                </c:pt>
                <c:pt idx="33">
                  <c:v>94.6</c:v>
                </c:pt>
                <c:pt idx="34">
                  <c:v>94.7</c:v>
                </c:pt>
                <c:pt idx="35">
                  <c:v>94.7</c:v>
                </c:pt>
              </c:numCache>
            </c:numRef>
          </c:val>
          <c:smooth val="0"/>
          <c:extLst>
            <c:ext xmlns:c16="http://schemas.microsoft.com/office/drawing/2014/chart" uri="{C3380CC4-5D6E-409C-BE32-E72D297353CC}">
              <c16:uniqueId val="{00000003-D577-45E6-BD3B-66FD56A2D920}"/>
            </c:ext>
          </c:extLst>
        </c:ser>
        <c:ser>
          <c:idx val="0"/>
          <c:order val="1"/>
          <c:spPr>
            <a:ln w="12700">
              <a:solidFill>
                <a:srgbClr val="0000FF"/>
              </a:solidFill>
              <a:prstDash val="solid"/>
            </a:ln>
          </c:spPr>
          <c:marker>
            <c:symbol val="circle"/>
            <c:size val="4"/>
            <c:spPr>
              <a:solidFill>
                <a:srgbClr val="0000FF"/>
              </a:solidFill>
              <a:ln>
                <a:noFill/>
                <a:prstDash val="solid"/>
              </a:ln>
            </c:spPr>
          </c:marker>
          <c:val>
            <c:numRef>
              <c:f>'6-2 (レイアウト修正)'!$W$8:$W$43</c:f>
              <c:numCache>
                <c:formatCode>0.0</c:formatCode>
                <c:ptCount val="36"/>
                <c:pt idx="0">
                  <c:v>89.2</c:v>
                </c:pt>
                <c:pt idx="1">
                  <c:v>89.7</c:v>
                </c:pt>
                <c:pt idx="2">
                  <c:v>90.2</c:v>
                </c:pt>
                <c:pt idx="3">
                  <c:v>90.6</c:v>
                </c:pt>
                <c:pt idx="4">
                  <c:v>91.1</c:v>
                </c:pt>
                <c:pt idx="5">
                  <c:v>91.5</c:v>
                </c:pt>
                <c:pt idx="6">
                  <c:v>91.9</c:v>
                </c:pt>
                <c:pt idx="7">
                  <c:v>92.3</c:v>
                </c:pt>
                <c:pt idx="8">
                  <c:v>92.3</c:v>
                </c:pt>
                <c:pt idx="9">
                  <c:v>92.6</c:v>
                </c:pt>
                <c:pt idx="10">
                  <c:v>93.1</c:v>
                </c:pt>
                <c:pt idx="11">
                  <c:v>93.7</c:v>
                </c:pt>
                <c:pt idx="12">
                  <c:v>93.9</c:v>
                </c:pt>
                <c:pt idx="13">
                  <c:v>94</c:v>
                </c:pt>
                <c:pt idx="14">
                  <c:v>94.2</c:v>
                </c:pt>
                <c:pt idx="15">
                  <c:v>94.4</c:v>
                </c:pt>
                <c:pt idx="16">
                  <c:v>94.7</c:v>
                </c:pt>
                <c:pt idx="17">
                  <c:v>94.8</c:v>
                </c:pt>
                <c:pt idx="18">
                  <c:v>95</c:v>
                </c:pt>
                <c:pt idx="19">
                  <c:v>95.1</c:v>
                </c:pt>
                <c:pt idx="20">
                  <c:v>95.2</c:v>
                </c:pt>
                <c:pt idx="21">
                  <c:v>94.8</c:v>
                </c:pt>
                <c:pt idx="22">
                  <c:v>94.6</c:v>
                </c:pt>
                <c:pt idx="23">
                  <c:v>95.1</c:v>
                </c:pt>
                <c:pt idx="24">
                  <c:v>94.9</c:v>
                </c:pt>
                <c:pt idx="25">
                  <c:v>95.1</c:v>
                </c:pt>
                <c:pt idx="26">
                  <c:v>95.8</c:v>
                </c:pt>
                <c:pt idx="27">
                  <c:v>96</c:v>
                </c:pt>
                <c:pt idx="28">
                  <c:v>96.1</c:v>
                </c:pt>
                <c:pt idx="29">
                  <c:v>96.303557507061939</c:v>
                </c:pt>
                <c:pt idx="30">
                  <c:v>96.4</c:v>
                </c:pt>
                <c:pt idx="31">
                  <c:v>96.4</c:v>
                </c:pt>
                <c:pt idx="32">
                  <c:v>96.3</c:v>
                </c:pt>
                <c:pt idx="33">
                  <c:v>96.5</c:v>
                </c:pt>
                <c:pt idx="34">
                  <c:v>96.5</c:v>
                </c:pt>
              </c:numCache>
            </c:numRef>
          </c:val>
          <c:smooth val="0"/>
          <c:extLst>
            <c:ext xmlns:c16="http://schemas.microsoft.com/office/drawing/2014/chart" uri="{C3380CC4-5D6E-409C-BE32-E72D297353CC}">
              <c16:uniqueId val="{00000004-D577-45E6-BD3B-66FD56A2D920}"/>
            </c:ext>
          </c:extLst>
        </c:ser>
        <c:ser>
          <c:idx val="5"/>
          <c:order val="2"/>
          <c:spPr>
            <a:ln w="12700">
              <a:solidFill>
                <a:srgbClr val="FF00FF"/>
              </a:solidFill>
              <a:prstDash val="solid"/>
            </a:ln>
          </c:spPr>
          <c:marker>
            <c:symbol val="square"/>
            <c:size val="4"/>
            <c:spPr>
              <a:solidFill>
                <a:srgbClr val="FF00FF"/>
              </a:solidFill>
              <a:ln>
                <a:noFill/>
                <a:prstDash val="solid"/>
              </a:ln>
            </c:spPr>
          </c:marker>
          <c:val>
            <c:numRef>
              <c:f>'6-2 (レイアウト修正)'!$X$8:$X$43</c:f>
              <c:numCache>
                <c:formatCode>0.0</c:formatCode>
                <c:ptCount val="36"/>
                <c:pt idx="0">
                  <c:v>94.4</c:v>
                </c:pt>
                <c:pt idx="1">
                  <c:v>94.7</c:v>
                </c:pt>
                <c:pt idx="2">
                  <c:v>94.9</c:v>
                </c:pt>
                <c:pt idx="3">
                  <c:v>95.1</c:v>
                </c:pt>
                <c:pt idx="4">
                  <c:v>95.3</c:v>
                </c:pt>
                <c:pt idx="5">
                  <c:v>95.5</c:v>
                </c:pt>
                <c:pt idx="6">
                  <c:v>95.8</c:v>
                </c:pt>
                <c:pt idx="7">
                  <c:v>96</c:v>
                </c:pt>
                <c:pt idx="8">
                  <c:v>96.1</c:v>
                </c:pt>
                <c:pt idx="9">
                  <c:v>96.3</c:v>
                </c:pt>
                <c:pt idx="10">
                  <c:v>96.4</c:v>
                </c:pt>
                <c:pt idx="11">
                  <c:v>96.6</c:v>
                </c:pt>
                <c:pt idx="12">
                  <c:v>96.7</c:v>
                </c:pt>
                <c:pt idx="13">
                  <c:v>96.8</c:v>
                </c:pt>
                <c:pt idx="14">
                  <c:v>96.9</c:v>
                </c:pt>
                <c:pt idx="15">
                  <c:v>97.1</c:v>
                </c:pt>
                <c:pt idx="16">
                  <c:v>97.2</c:v>
                </c:pt>
                <c:pt idx="17">
                  <c:v>97.3</c:v>
                </c:pt>
                <c:pt idx="18">
                  <c:v>97.4</c:v>
                </c:pt>
                <c:pt idx="19">
                  <c:v>97.5</c:v>
                </c:pt>
                <c:pt idx="20">
                  <c:v>97.5</c:v>
                </c:pt>
                <c:pt idx="21">
                  <c:v>97.5</c:v>
                </c:pt>
                <c:pt idx="22">
                  <c:v>97.6</c:v>
                </c:pt>
                <c:pt idx="23">
                  <c:v>97.1</c:v>
                </c:pt>
                <c:pt idx="24">
                  <c:v>97.7</c:v>
                </c:pt>
                <c:pt idx="25">
                  <c:v>97.8</c:v>
                </c:pt>
                <c:pt idx="26">
                  <c:v>97.9</c:v>
                </c:pt>
                <c:pt idx="27">
                  <c:v>97.9</c:v>
                </c:pt>
                <c:pt idx="28">
                  <c:v>98</c:v>
                </c:pt>
                <c:pt idx="29">
                  <c:v>98</c:v>
                </c:pt>
                <c:pt idx="30">
                  <c:v>98.1</c:v>
                </c:pt>
                <c:pt idx="31">
                  <c:v>98.1</c:v>
                </c:pt>
                <c:pt idx="32">
                  <c:v>98.2</c:v>
                </c:pt>
                <c:pt idx="33">
                  <c:v>98.3</c:v>
                </c:pt>
                <c:pt idx="34">
                  <c:v>98.2</c:v>
                </c:pt>
              </c:numCache>
            </c:numRef>
          </c:val>
          <c:smooth val="0"/>
          <c:extLst>
            <c:ext xmlns:c16="http://schemas.microsoft.com/office/drawing/2014/chart" uri="{C3380CC4-5D6E-409C-BE32-E72D297353CC}">
              <c16:uniqueId val="{00000005-D577-45E6-BD3B-66FD56A2D920}"/>
            </c:ext>
          </c:extLst>
        </c:ser>
        <c:dLbls>
          <c:showLegendKey val="0"/>
          <c:showVal val="0"/>
          <c:showCatName val="0"/>
          <c:showSerName val="0"/>
          <c:showPercent val="0"/>
          <c:showBubbleSize val="0"/>
        </c:dLbls>
        <c:marker val="1"/>
        <c:smooth val="0"/>
        <c:axId val="160690560"/>
        <c:axId val="160692096"/>
      </c:lineChart>
      <c:catAx>
        <c:axId val="160682368"/>
        <c:scaling>
          <c:orientation val="minMax"/>
        </c:scaling>
        <c:delete val="0"/>
        <c:axPos val="b"/>
        <c:numFmt formatCode="General" sourceLinked="1"/>
        <c:majorTickMark val="in"/>
        <c:minorTickMark val="none"/>
        <c:tickLblPos val="nextTo"/>
        <c:spPr>
          <a:ln w="12700">
            <a:solidFill>
              <a:srgbClr val="000000"/>
            </a:solidFill>
            <a:prstDash val="solid"/>
          </a:ln>
        </c:spPr>
        <c:txPr>
          <a:bodyPr rot="0" vert="horz"/>
          <a:lstStyle/>
          <a:p>
            <a:pPr>
              <a:defRPr sz="800" b="0" i="0" u="none" strike="noStrike" baseline="0">
                <a:solidFill>
                  <a:srgbClr val="000000"/>
                </a:solidFill>
                <a:latin typeface="ＭＳ 明朝"/>
                <a:ea typeface="ＭＳ 明朝"/>
                <a:cs typeface="ＭＳ 明朝"/>
              </a:defRPr>
            </a:pPr>
            <a:endParaRPr lang="ja-JP"/>
          </a:p>
        </c:txPr>
        <c:crossAx val="160684288"/>
        <c:crosses val="autoZero"/>
        <c:auto val="0"/>
        <c:lblAlgn val="ctr"/>
        <c:lblOffset val="100"/>
        <c:tickLblSkip val="5"/>
        <c:tickMarkSkip val="1"/>
        <c:noMultiLvlLbl val="0"/>
      </c:catAx>
      <c:valAx>
        <c:axId val="160684288"/>
        <c:scaling>
          <c:orientation val="minMax"/>
          <c:max val="1500000"/>
          <c:min val="500000"/>
        </c:scaling>
        <c:delete val="0"/>
        <c:axPos val="l"/>
        <c:majorGridlines>
          <c:spPr>
            <a:ln w="12700">
              <a:solidFill>
                <a:schemeClr val="bg1">
                  <a:lumMod val="50000"/>
                </a:schemeClr>
              </a:solidFill>
              <a:prstDash val="solid"/>
            </a:ln>
          </c:spPr>
        </c:majorGridlines>
        <c:numFmt formatCode="#,##0_);[Red]\(#,##0\)" sourceLinked="1"/>
        <c:majorTickMark val="in"/>
        <c:minorTickMark val="none"/>
        <c:tickLblPos val="nextTo"/>
        <c:spPr>
          <a:ln w="12700">
            <a:solidFill>
              <a:srgbClr val="000000"/>
            </a:solidFill>
            <a:prstDash val="solid"/>
          </a:ln>
        </c:spPr>
        <c:txPr>
          <a:bodyPr rot="0" vert="horz"/>
          <a:lstStyle/>
          <a:p>
            <a:pPr>
              <a:defRPr sz="800" b="0" i="0" u="none" strike="noStrike" baseline="0">
                <a:solidFill>
                  <a:srgbClr val="000000"/>
                </a:solidFill>
                <a:latin typeface="ＭＳ 明朝"/>
                <a:ea typeface="ＭＳ 明朝"/>
                <a:cs typeface="ＭＳ 明朝"/>
              </a:defRPr>
            </a:pPr>
            <a:endParaRPr lang="ja-JP"/>
          </a:p>
        </c:txPr>
        <c:crossAx val="160682368"/>
        <c:crosses val="autoZero"/>
        <c:crossBetween val="between"/>
        <c:dispUnits>
          <c:builtInUnit val="thousands"/>
        </c:dispUnits>
      </c:valAx>
      <c:catAx>
        <c:axId val="160690560"/>
        <c:scaling>
          <c:orientation val="minMax"/>
        </c:scaling>
        <c:delete val="1"/>
        <c:axPos val="b"/>
        <c:majorTickMark val="out"/>
        <c:minorTickMark val="none"/>
        <c:tickLblPos val="nextTo"/>
        <c:crossAx val="160692096"/>
        <c:crosses val="autoZero"/>
        <c:auto val="0"/>
        <c:lblAlgn val="ctr"/>
        <c:lblOffset val="100"/>
        <c:noMultiLvlLbl val="0"/>
      </c:catAx>
      <c:valAx>
        <c:axId val="160692096"/>
        <c:scaling>
          <c:orientation val="minMax"/>
          <c:max val="100"/>
          <c:min val="0"/>
        </c:scaling>
        <c:delete val="0"/>
        <c:axPos val="r"/>
        <c:numFmt formatCode="0_ " sourceLinked="0"/>
        <c:majorTickMark val="in"/>
        <c:minorTickMark val="none"/>
        <c:tickLblPos val="nextTo"/>
        <c:spPr>
          <a:ln w="12700">
            <a:solidFill>
              <a:srgbClr val="000000"/>
            </a:solidFill>
            <a:prstDash val="solid"/>
          </a:ln>
        </c:spPr>
        <c:txPr>
          <a:bodyPr rot="0" vert="horz"/>
          <a:lstStyle/>
          <a:p>
            <a:pPr>
              <a:defRPr sz="800" b="0" i="0" u="none" strike="noStrike" baseline="0">
                <a:solidFill>
                  <a:srgbClr val="000000"/>
                </a:solidFill>
                <a:latin typeface="ＭＳ 明朝"/>
                <a:ea typeface="ＭＳ 明朝"/>
                <a:cs typeface="ＭＳ 明朝"/>
              </a:defRPr>
            </a:pPr>
            <a:endParaRPr lang="ja-JP"/>
          </a:p>
        </c:txPr>
        <c:crossAx val="160690560"/>
        <c:crosses val="max"/>
        <c:crossBetween val="between"/>
      </c:valAx>
      <c:spPr>
        <a:noFill/>
        <a:ln w="12700">
          <a:solidFill>
            <a:srgbClr val="000000"/>
          </a:solidFill>
          <a:prstDash val="solid"/>
        </a:ln>
      </c:spPr>
    </c:plotArea>
    <c:plotVisOnly val="1"/>
    <c:dispBlanksAs val="gap"/>
    <c:showDLblsOverMax val="0"/>
  </c:chart>
  <c:spPr>
    <a:noFill/>
    <a:ln w="9525">
      <a:noFill/>
    </a:ln>
  </c:spPr>
  <c:txPr>
    <a:bodyPr/>
    <a:lstStyle/>
    <a:p>
      <a:pPr>
        <a:defRPr sz="1200" b="0" i="0" u="none" strike="noStrike" baseline="0">
          <a:solidFill>
            <a:srgbClr val="000000"/>
          </a:solidFill>
          <a:latin typeface="ＭＳ 明朝"/>
          <a:ea typeface="ＭＳ 明朝"/>
          <a:cs typeface="ＭＳ 明朝"/>
        </a:defRPr>
      </a:pPr>
      <a:endParaRPr lang="ja-JP"/>
    </a:p>
  </c:txPr>
  <c:printSettings>
    <c:headerFooter alignWithMargins="0">
      <c:oddHeader>&amp;A</c:oddHeader>
      <c:oddFooter>Page &amp;P</c:oddFooter>
    </c:headerFooter>
    <c:pageMargins b="1" l="0.75" r="0.75" t="1" header="0.5" footer="0.5"/>
    <c:pageSetup paperSize="9" orientation="landscape" horizontalDpi="300" verticalDpi="1200"/>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276225</xdr:rowOff>
    </xdr:from>
    <xdr:to>
      <xdr:col>11</xdr:col>
      <xdr:colOff>485775</xdr:colOff>
      <xdr:row>30</xdr:row>
      <xdr:rowOff>57149</xdr:rowOff>
    </xdr:to>
    <xdr:graphicFrame macro="">
      <xdr:nvGraphicFramePr>
        <xdr:cNvPr id="2" name="グラフ 1">
          <a:extLst>
            <a:ext uri="{FF2B5EF4-FFF2-40B4-BE49-F238E27FC236}">
              <a16:creationId xmlns:a16="http://schemas.microsoft.com/office/drawing/2014/main" id="{F207D37D-48AC-437D-AE89-4C188841D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0</xdr:colOff>
      <xdr:row>5</xdr:row>
      <xdr:rowOff>104775</xdr:rowOff>
    </xdr:from>
    <xdr:to>
      <xdr:col>5</xdr:col>
      <xdr:colOff>304125</xdr:colOff>
      <xdr:row>6</xdr:row>
      <xdr:rowOff>10650</xdr:rowOff>
    </xdr:to>
    <xdr:sp macro="" textlink="">
      <xdr:nvSpPr>
        <xdr:cNvPr id="5" name="吹き出し: 折線 4">
          <a:extLst>
            <a:ext uri="{FF2B5EF4-FFF2-40B4-BE49-F238E27FC236}">
              <a16:creationId xmlns:a16="http://schemas.microsoft.com/office/drawing/2014/main" id="{DB12E106-B4F5-44B1-A6AF-35DDCAAD8140}"/>
            </a:ext>
          </a:extLst>
        </xdr:cNvPr>
        <xdr:cNvSpPr/>
      </xdr:nvSpPr>
      <xdr:spPr>
        <a:xfrm>
          <a:off x="2562225" y="1343025"/>
          <a:ext cx="828000" cy="144000"/>
        </a:xfrm>
        <a:prstGeom prst="borderCallout2">
          <a:avLst>
            <a:gd name="adj1" fmla="val 18750"/>
            <a:gd name="adj2" fmla="val -8333"/>
            <a:gd name="adj3" fmla="val 18750"/>
            <a:gd name="adj4" fmla="val -16667"/>
            <a:gd name="adj5" fmla="val -80644"/>
            <a:gd name="adj6" fmla="val -50388"/>
          </a:avLst>
        </a:prstGeom>
        <a:noFill/>
        <a:ln w="3175" cap="flat" cmpd="sng" algn="ctr">
          <a:solidFill>
            <a:srgbClr val="4F81BD">
              <a:shade val="15000"/>
            </a:srgbClr>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ja-JP" altLang="ja-JP" sz="800" b="0" i="0" baseline="0">
              <a:effectLst/>
              <a:latin typeface="+mn-lt"/>
              <a:ea typeface="+mn-ea"/>
              <a:cs typeface="+mn-cs"/>
            </a:rPr>
            <a:t>岩手県普及率</a:t>
          </a:r>
          <a:endParaRPr kumimoji="1" lang="ja-JP" altLang="en-US" sz="400" b="0" i="0" u="none" strike="noStrike" kern="0" cap="none" spc="0" normalizeH="0" baseline="0" noProof="0">
            <a:ln>
              <a:noFill/>
            </a:ln>
            <a:solidFill>
              <a:sysClr val="window" lastClr="FFFFFF"/>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twoCellAnchor>
    <xdr:from>
      <xdr:col>1</xdr:col>
      <xdr:colOff>238125</xdr:colOff>
      <xdr:row>6</xdr:row>
      <xdr:rowOff>66675</xdr:rowOff>
    </xdr:from>
    <xdr:to>
      <xdr:col>3</xdr:col>
      <xdr:colOff>18375</xdr:colOff>
      <xdr:row>6</xdr:row>
      <xdr:rowOff>210675</xdr:rowOff>
    </xdr:to>
    <xdr:sp macro="" textlink="">
      <xdr:nvSpPr>
        <xdr:cNvPr id="6" name="吹き出し: 折線 5">
          <a:extLst>
            <a:ext uri="{FF2B5EF4-FFF2-40B4-BE49-F238E27FC236}">
              <a16:creationId xmlns:a16="http://schemas.microsoft.com/office/drawing/2014/main" id="{5F65AC5A-9BED-61D9-67C8-CDDF9503B944}"/>
            </a:ext>
          </a:extLst>
        </xdr:cNvPr>
        <xdr:cNvSpPr/>
      </xdr:nvSpPr>
      <xdr:spPr>
        <a:xfrm>
          <a:off x="1228725" y="1543050"/>
          <a:ext cx="828000" cy="144000"/>
        </a:xfrm>
        <a:prstGeom prst="borderCallout2">
          <a:avLst>
            <a:gd name="adj1" fmla="val 18750"/>
            <a:gd name="adj2" fmla="val -8333"/>
            <a:gd name="adj3" fmla="val 18750"/>
            <a:gd name="adj4" fmla="val -16667"/>
            <a:gd name="adj5" fmla="val -244687"/>
            <a:gd name="adj6" fmla="val -41186"/>
          </a:avLst>
        </a:prstGeom>
        <a:noFill/>
        <a:ln w="3175" cap="flat" cmpd="sng" algn="ctr">
          <a:solidFill>
            <a:srgbClr val="4F81BD">
              <a:shade val="15000"/>
            </a:srgbClr>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ja-JP" altLang="ja-JP" sz="800" b="0" i="0" baseline="0">
              <a:effectLst/>
              <a:latin typeface="+mn-lt"/>
              <a:ea typeface="+mn-ea"/>
              <a:cs typeface="+mn-cs"/>
            </a:rPr>
            <a:t>東北普及率</a:t>
          </a:r>
          <a:endParaRPr kumimoji="1" lang="ja-JP" altLang="en-US" sz="100" b="0" i="0" u="none" strike="noStrike" kern="0" cap="none" spc="0" normalizeH="0" baseline="0" noProof="0">
            <a:ln>
              <a:noFill/>
            </a:ln>
            <a:solidFill>
              <a:sysClr val="window" lastClr="FFFFFF"/>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twoCellAnchor>
    <xdr:from>
      <xdr:col>0</xdr:col>
      <xdr:colOff>695325</xdr:colOff>
      <xdr:row>2</xdr:row>
      <xdr:rowOff>76200</xdr:rowOff>
    </xdr:from>
    <xdr:to>
      <xdr:col>2</xdr:col>
      <xdr:colOff>8850</xdr:colOff>
      <xdr:row>2</xdr:row>
      <xdr:rowOff>220200</xdr:rowOff>
    </xdr:to>
    <xdr:sp macro="" textlink="">
      <xdr:nvSpPr>
        <xdr:cNvPr id="7" name="吹き出し: 折線 6">
          <a:extLst>
            <a:ext uri="{FF2B5EF4-FFF2-40B4-BE49-F238E27FC236}">
              <a16:creationId xmlns:a16="http://schemas.microsoft.com/office/drawing/2014/main" id="{6AC11C5C-837F-CD55-8407-B2CCCD5B2DBB}"/>
            </a:ext>
          </a:extLst>
        </xdr:cNvPr>
        <xdr:cNvSpPr/>
      </xdr:nvSpPr>
      <xdr:spPr>
        <a:xfrm>
          <a:off x="695325" y="600075"/>
          <a:ext cx="828000" cy="144000"/>
        </a:xfrm>
        <a:prstGeom prst="borderCallout2">
          <a:avLst>
            <a:gd name="adj1" fmla="val 18751"/>
            <a:gd name="adj2" fmla="val 100951"/>
            <a:gd name="adj3" fmla="val 17427"/>
            <a:gd name="adj4" fmla="val 121377"/>
            <a:gd name="adj5" fmla="val 103240"/>
            <a:gd name="adj6" fmla="val 152076"/>
          </a:avLst>
        </a:prstGeom>
        <a:noFill/>
        <a:ln w="3175" cap="flat" cmpd="sng" algn="ctr">
          <a:solidFill>
            <a:srgbClr val="4F81BD">
              <a:shade val="15000"/>
            </a:srgbClr>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ja-JP" altLang="ja-JP" sz="800" b="0" i="0" baseline="0">
              <a:effectLst/>
              <a:latin typeface="+mn-lt"/>
              <a:ea typeface="+mn-ea"/>
              <a:cs typeface="+mn-cs"/>
            </a:rPr>
            <a:t>全国普及率</a:t>
          </a:r>
          <a:endParaRPr kumimoji="1" lang="ja-JP" altLang="en-US" sz="100" b="0" i="0" u="none" strike="noStrike" kern="0" cap="none" spc="0" normalizeH="0" baseline="0" noProof="0">
            <a:ln>
              <a:noFill/>
            </a:ln>
            <a:solidFill>
              <a:sysClr val="window" lastClr="FFFFFF"/>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wsDr>
</file>

<file path=xl/drawings/drawing2.xml><?xml version="1.0" encoding="utf-8"?>
<c:userShapes xmlns:c="http://schemas.openxmlformats.org/drawingml/2006/chart">
  <cdr:relSizeAnchor xmlns:cdr="http://schemas.openxmlformats.org/drawingml/2006/chartDrawing">
    <cdr:from>
      <cdr:x>0</cdr:x>
      <cdr:y>0.35933</cdr:y>
    </cdr:from>
    <cdr:to>
      <cdr:x>0.03206</cdr:x>
      <cdr:y>0.53716</cdr:y>
    </cdr:to>
    <cdr:sp macro="" textlink="">
      <cdr:nvSpPr>
        <cdr:cNvPr id="8193" name="Text Box 1"/>
        <cdr:cNvSpPr txBox="1">
          <a:spLocks xmlns:a="http://schemas.openxmlformats.org/drawingml/2006/main" noChangeArrowheads="1"/>
        </cdr:cNvSpPr>
      </cdr:nvSpPr>
      <cdr:spPr bwMode="auto">
        <a:xfrm xmlns:a="http://schemas.openxmlformats.org/drawingml/2006/main">
          <a:off x="0" y="2374444"/>
          <a:ext cx="215374" cy="117509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vert="wordArtVertRtl" wrap="square" lIns="27432" tIns="0" rIns="0" bIns="0" anchor="ctr" upright="1"/>
        <a:lstStyle xmlns:a="http://schemas.openxmlformats.org/drawingml/2006/main"/>
        <a:p xmlns:a="http://schemas.openxmlformats.org/drawingml/2006/main">
          <a:pPr algn="ctr" rtl="0">
            <a:defRPr sz="1000"/>
          </a:pPr>
          <a:r>
            <a:rPr lang="ja-JP" altLang="en-US" sz="900" b="0" i="0" u="none" strike="noStrike" baseline="0">
              <a:solidFill>
                <a:srgbClr val="000000"/>
              </a:solidFill>
              <a:latin typeface="ＭＳ 明朝"/>
              <a:ea typeface="ＭＳ 明朝"/>
            </a:rPr>
            <a:t>給　水　人　口</a:t>
          </a:r>
        </a:p>
      </cdr:txBody>
    </cdr:sp>
  </cdr:relSizeAnchor>
  <cdr:relSizeAnchor xmlns:cdr="http://schemas.openxmlformats.org/drawingml/2006/chartDrawing">
    <cdr:from>
      <cdr:x>0.56033</cdr:x>
      <cdr:y>0.4974</cdr:y>
    </cdr:from>
    <cdr:to>
      <cdr:x>0.65143</cdr:x>
      <cdr:y>0.51919</cdr:y>
    </cdr:to>
    <cdr:sp macro="" textlink="">
      <cdr:nvSpPr>
        <cdr:cNvPr id="8199" name="Text Box 7"/>
        <cdr:cNvSpPr txBox="1">
          <a:spLocks xmlns:a="http://schemas.openxmlformats.org/drawingml/2006/main" noChangeArrowheads="1"/>
        </cdr:cNvSpPr>
      </cdr:nvSpPr>
      <cdr:spPr bwMode="auto">
        <a:xfrm xmlns:a="http://schemas.openxmlformats.org/drawingml/2006/main">
          <a:off x="3764232" y="3286801"/>
          <a:ext cx="612000" cy="144000"/>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w="3175">
          <a:solidFill>
            <a:srgbClr xmlns:mc="http://schemas.openxmlformats.org/markup-compatibility/2006" xmlns:a14="http://schemas.microsoft.com/office/drawing/2010/main" val="000000" mc:Ignorable="a14" a14:legacySpreadsheetColorIndex="64"/>
          </a:solidFill>
          <a:miter lim="800000"/>
          <a:headEnd/>
          <a:tailEnd/>
        </a:ln>
        <a:effectLst xmlns:a="http://schemas.openxmlformats.org/drawingml/2006/main"/>
        <a:extLst xmlns:a="http://schemas.openxmlformats.org/drawingml/2006/main">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ja-JP" altLang="en-US" sz="800" b="0" i="0" u="none" strike="noStrike" baseline="0">
              <a:solidFill>
                <a:srgbClr val="000000"/>
              </a:solidFill>
              <a:latin typeface="ＭＳ 明朝"/>
              <a:ea typeface="ＭＳ 明朝"/>
            </a:rPr>
            <a:t>上 水 道</a:t>
          </a:r>
        </a:p>
      </cdr:txBody>
    </cdr:sp>
  </cdr:relSizeAnchor>
  <cdr:relSizeAnchor xmlns:cdr="http://schemas.openxmlformats.org/drawingml/2006/chartDrawing">
    <cdr:from>
      <cdr:x>0.92949</cdr:x>
      <cdr:y>0</cdr:y>
    </cdr:from>
    <cdr:to>
      <cdr:x>0.98865</cdr:x>
      <cdr:y>0.02739</cdr:y>
    </cdr:to>
    <cdr:sp macro="" textlink="">
      <cdr:nvSpPr>
        <cdr:cNvPr id="8200" name="Text Box 8"/>
        <cdr:cNvSpPr txBox="1">
          <a:spLocks xmlns:a="http://schemas.openxmlformats.org/drawingml/2006/main" noChangeArrowheads="1"/>
        </cdr:cNvSpPr>
      </cdr:nvSpPr>
      <cdr:spPr bwMode="auto">
        <a:xfrm xmlns:a="http://schemas.openxmlformats.org/drawingml/2006/main">
          <a:off x="6241630" y="0"/>
          <a:ext cx="397295" cy="180974"/>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0" tIns="18288" rIns="27432" bIns="0" anchor="ctr" upright="1"/>
        <a:lstStyle xmlns:a="http://schemas.openxmlformats.org/drawingml/2006/main"/>
        <a:p xmlns:a="http://schemas.openxmlformats.org/drawingml/2006/main">
          <a:pPr algn="ctr" rtl="0">
            <a:defRPr sz="1000"/>
          </a:pPr>
          <a:r>
            <a:rPr lang="ja-JP" altLang="en-US" sz="800" b="0" i="0" u="none" strike="noStrike" baseline="0">
              <a:solidFill>
                <a:srgbClr val="000000"/>
              </a:solidFill>
              <a:latin typeface="ＭＳ 明朝"/>
              <a:ea typeface="ＭＳ 明朝"/>
            </a:rPr>
            <a:t>（％）</a:t>
          </a:r>
        </a:p>
      </cdr:txBody>
    </cdr:sp>
  </cdr:relSizeAnchor>
  <cdr:relSizeAnchor xmlns:cdr="http://schemas.openxmlformats.org/drawingml/2006/chartDrawing">
    <cdr:from>
      <cdr:x>0.96783</cdr:x>
      <cdr:y>0.36139</cdr:y>
    </cdr:from>
    <cdr:to>
      <cdr:x>1</cdr:x>
      <cdr:y>0.50759</cdr:y>
    </cdr:to>
    <cdr:sp macro="" textlink="">
      <cdr:nvSpPr>
        <cdr:cNvPr id="8202" name="Text Box 10"/>
        <cdr:cNvSpPr txBox="1">
          <a:spLocks xmlns:a="http://schemas.openxmlformats.org/drawingml/2006/main" noChangeArrowheads="1"/>
        </cdr:cNvSpPr>
      </cdr:nvSpPr>
      <cdr:spPr bwMode="auto">
        <a:xfrm xmlns:a="http://schemas.openxmlformats.org/drawingml/2006/main">
          <a:off x="6501733" y="2388053"/>
          <a:ext cx="216113" cy="966107"/>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vert="wordArtVertRtl" wrap="square" lIns="27432" tIns="0" rIns="0" bIns="0" anchor="ctr" upright="1"/>
        <a:lstStyle xmlns:a="http://schemas.openxmlformats.org/drawingml/2006/main"/>
        <a:p xmlns:a="http://schemas.openxmlformats.org/drawingml/2006/main">
          <a:pPr algn="ctr" rtl="0">
            <a:defRPr sz="1000"/>
          </a:pPr>
          <a:r>
            <a:rPr lang="ja-JP" altLang="en-US" sz="900" b="0" i="0" u="none" strike="noStrike" baseline="0">
              <a:solidFill>
                <a:srgbClr val="000000"/>
              </a:solidFill>
              <a:latin typeface="ＭＳ 明朝"/>
              <a:ea typeface="ＭＳ 明朝"/>
            </a:rPr>
            <a:t>普　及　率</a:t>
          </a:r>
        </a:p>
      </cdr:txBody>
    </cdr:sp>
  </cdr:relSizeAnchor>
  <cdr:relSizeAnchor xmlns:cdr="http://schemas.openxmlformats.org/drawingml/2006/chartDrawing">
    <cdr:from>
      <cdr:x>0.02539</cdr:x>
      <cdr:y>0</cdr:y>
    </cdr:from>
    <cdr:to>
      <cdr:x>0.11631</cdr:x>
      <cdr:y>0.03286</cdr:y>
    </cdr:to>
    <cdr:sp macro="" textlink="">
      <cdr:nvSpPr>
        <cdr:cNvPr id="8203" name="Text Box 11"/>
        <cdr:cNvSpPr txBox="1">
          <a:spLocks xmlns:a="http://schemas.openxmlformats.org/drawingml/2006/main" noChangeArrowheads="1"/>
        </cdr:cNvSpPr>
      </cdr:nvSpPr>
      <cdr:spPr bwMode="auto">
        <a:xfrm xmlns:a="http://schemas.openxmlformats.org/drawingml/2006/main">
          <a:off x="170503" y="0"/>
          <a:ext cx="610547" cy="217120"/>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18288" rIns="0" bIns="0" anchor="ctr" upright="1"/>
        <a:lstStyle xmlns:a="http://schemas.openxmlformats.org/drawingml/2006/main"/>
        <a:p xmlns:a="http://schemas.openxmlformats.org/drawingml/2006/main">
          <a:pPr algn="ctr" rtl="0">
            <a:defRPr sz="1000"/>
          </a:pPr>
          <a:r>
            <a:rPr lang="ja-JP" altLang="en-US" sz="800" b="0" i="0" u="none" strike="noStrike" baseline="0">
              <a:solidFill>
                <a:srgbClr val="000000"/>
              </a:solidFill>
              <a:latin typeface="ＭＳ 明朝"/>
              <a:ea typeface="ＭＳ 明朝"/>
            </a:rPr>
            <a:t>（千人）</a:t>
          </a:r>
        </a:p>
      </cdr:txBody>
    </cdr:sp>
  </cdr:relSizeAnchor>
  <cdr:relSizeAnchor xmlns:cdr="http://schemas.openxmlformats.org/drawingml/2006/chartDrawing">
    <cdr:from>
      <cdr:x>0.56033</cdr:x>
      <cdr:y>0.23305</cdr:y>
    </cdr:from>
    <cdr:to>
      <cdr:x>0.65143</cdr:x>
      <cdr:y>0.25484</cdr:y>
    </cdr:to>
    <cdr:sp macro="" textlink="">
      <cdr:nvSpPr>
        <cdr:cNvPr id="8207" name="Text Box 15"/>
        <cdr:cNvSpPr txBox="1">
          <a:spLocks xmlns:a="http://schemas.openxmlformats.org/drawingml/2006/main" noChangeArrowheads="1"/>
        </cdr:cNvSpPr>
      </cdr:nvSpPr>
      <cdr:spPr bwMode="auto">
        <a:xfrm xmlns:a="http://schemas.openxmlformats.org/drawingml/2006/main">
          <a:off x="3764232" y="1540002"/>
          <a:ext cx="612000" cy="144000"/>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w="3175">
          <a:solidFill>
            <a:srgbClr xmlns:mc="http://schemas.openxmlformats.org/markup-compatibility/2006" xmlns:a14="http://schemas.microsoft.com/office/drawing/2010/main" val="000000" mc:Ignorable="a14" a14:legacySpreadsheetColorIndex="64"/>
          </a:solidFill>
          <a:miter lim="800000"/>
          <a:headEnd/>
          <a:tailEnd/>
        </a:ln>
        <a:effectLst xmlns:a="http://schemas.openxmlformats.org/drawingml/2006/main"/>
        <a:extLst xmlns:a="http://schemas.openxmlformats.org/drawingml/2006/main">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ja-JP" altLang="en-US" sz="800" b="0" i="0" u="none" strike="noStrike" baseline="0">
              <a:solidFill>
                <a:srgbClr val="000000"/>
              </a:solidFill>
              <a:latin typeface="ＭＳ 明朝"/>
              <a:ea typeface="ＭＳ 明朝"/>
            </a:rPr>
            <a:t>専用水道</a:t>
          </a:r>
        </a:p>
      </cdr:txBody>
    </cdr:sp>
  </cdr:relSizeAnchor>
  <cdr:relSizeAnchor xmlns:cdr="http://schemas.openxmlformats.org/drawingml/2006/chartDrawing">
    <cdr:from>
      <cdr:x>0.56033</cdr:x>
      <cdr:y>0.33633</cdr:y>
    </cdr:from>
    <cdr:to>
      <cdr:x>0.65143</cdr:x>
      <cdr:y>0.35813</cdr:y>
    </cdr:to>
    <cdr:sp macro="" textlink="">
      <cdr:nvSpPr>
        <cdr:cNvPr id="8208" name="Text Box 16"/>
        <cdr:cNvSpPr txBox="1">
          <a:spLocks xmlns:a="http://schemas.openxmlformats.org/drawingml/2006/main" noChangeArrowheads="1"/>
        </cdr:cNvSpPr>
      </cdr:nvSpPr>
      <cdr:spPr bwMode="auto">
        <a:xfrm xmlns:a="http://schemas.openxmlformats.org/drawingml/2006/main">
          <a:off x="3764232" y="2222481"/>
          <a:ext cx="612000" cy="144000"/>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w="3175">
          <a:solidFill>
            <a:srgbClr xmlns:mc="http://schemas.openxmlformats.org/markup-compatibility/2006" xmlns:a14="http://schemas.microsoft.com/office/drawing/2010/main" val="000000" mc:Ignorable="a14" a14:legacySpreadsheetColorIndex="64"/>
          </a:solidFill>
          <a:miter lim="800000"/>
          <a:headEnd/>
          <a:tailEnd/>
        </a:ln>
        <a:effectLst xmlns:a="http://schemas.openxmlformats.org/drawingml/2006/main"/>
        <a:extLst xmlns:a="http://schemas.openxmlformats.org/drawingml/2006/main">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ja-JP" altLang="en-US" sz="800" b="0" i="0" u="none" strike="noStrike" baseline="0">
              <a:solidFill>
                <a:srgbClr val="000000"/>
              </a:solidFill>
              <a:latin typeface="ＭＳ 明朝"/>
              <a:ea typeface="ＭＳ 明朝"/>
            </a:rPr>
            <a:t>簡易水道</a:t>
          </a:r>
        </a:p>
      </cdr:txBody>
    </cdr:sp>
  </cdr:relSizeAnchor>
  <cdr:relSizeAnchor xmlns:cdr="http://schemas.openxmlformats.org/drawingml/2006/chartDrawing">
    <cdr:from>
      <cdr:x>0.4607</cdr:x>
      <cdr:y>0.92451</cdr:y>
    </cdr:from>
    <cdr:to>
      <cdr:x>0.5627</cdr:x>
      <cdr:y>0.94907</cdr:y>
    </cdr:to>
    <cdr:sp macro="" textlink="">
      <cdr:nvSpPr>
        <cdr:cNvPr id="8210" name="Text Box 18"/>
        <cdr:cNvSpPr txBox="1">
          <a:spLocks xmlns:a="http://schemas.openxmlformats.org/drawingml/2006/main" noChangeArrowheads="1"/>
        </cdr:cNvSpPr>
      </cdr:nvSpPr>
      <cdr:spPr bwMode="auto">
        <a:xfrm xmlns:a="http://schemas.openxmlformats.org/drawingml/2006/main">
          <a:off x="3093633" y="6109113"/>
          <a:ext cx="684943" cy="162292"/>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18288" rIns="0" bIns="0" anchor="ctr" upright="1"/>
        <a:lstStyle xmlns:a="http://schemas.openxmlformats.org/drawingml/2006/main"/>
        <a:p xmlns:a="http://schemas.openxmlformats.org/drawingml/2006/main">
          <a:pPr algn="ctr" rtl="0">
            <a:defRPr sz="1000"/>
          </a:pPr>
          <a:r>
            <a:rPr lang="ja-JP" altLang="en-US" sz="800" b="0" i="0" u="none" strike="noStrike" baseline="0">
              <a:solidFill>
                <a:srgbClr val="000000"/>
              </a:solidFill>
              <a:latin typeface="ＭＳ 明朝"/>
              <a:ea typeface="ＭＳ 明朝"/>
            </a:rPr>
            <a:t>年 度</a:t>
          </a:r>
        </a:p>
      </cdr:txBody>
    </cdr:sp>
  </cdr:relSizeAnchor>
  <cdr:relSizeAnchor xmlns:cdr="http://schemas.openxmlformats.org/drawingml/2006/chartDrawing">
    <cdr:from>
      <cdr:x>0.09504</cdr:x>
      <cdr:y>0.95856</cdr:y>
    </cdr:from>
    <cdr:to>
      <cdr:x>0.9321</cdr:x>
      <cdr:y>0.98733</cdr:y>
    </cdr:to>
    <cdr:sp macro="" textlink="">
      <cdr:nvSpPr>
        <cdr:cNvPr id="2" name="Text Box 1">
          <a:extLst xmlns:a="http://schemas.openxmlformats.org/drawingml/2006/main">
            <a:ext uri="{FF2B5EF4-FFF2-40B4-BE49-F238E27FC236}">
              <a16:creationId xmlns:a16="http://schemas.microsoft.com/office/drawing/2014/main" id="{B6FE16DB-5E22-09B6-D602-B4A764E186C9}"/>
            </a:ext>
          </a:extLst>
        </cdr:cNvPr>
        <cdr:cNvSpPr txBox="1">
          <a:spLocks xmlns:a="http://schemas.openxmlformats.org/drawingml/2006/main" noChangeArrowheads="1"/>
        </cdr:cNvSpPr>
      </cdr:nvSpPr>
      <cdr:spPr bwMode="auto">
        <a:xfrm xmlns:a="http://schemas.openxmlformats.org/drawingml/2006/main">
          <a:off x="638175" y="6334124"/>
          <a:ext cx="5620996" cy="190130"/>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wrap="square" lIns="27432" tIns="18288" rIns="0" bIns="0"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rtl="0">
            <a:defRPr sz="1000"/>
          </a:pPr>
          <a:r>
            <a:rPr lang="en-US" altLang="ja-JP" sz="700">
              <a:latin typeface="ＭＳ 明朝" panose="02020609040205080304" pitchFamily="17" charset="-128"/>
              <a:ea typeface="ＭＳ 明朝" panose="02020609040205080304" pitchFamily="17" charset="-128"/>
            </a:rPr>
            <a:t>※ </a:t>
          </a:r>
          <a:r>
            <a:rPr lang="ja-JP" altLang="en-US" sz="700">
              <a:latin typeface="ＭＳ 明朝" panose="02020609040205080304" pitchFamily="17" charset="-128"/>
              <a:ea typeface="ＭＳ 明朝" panose="02020609040205080304" pitchFamily="17" charset="-128"/>
            </a:rPr>
            <a:t>平成</a:t>
          </a:r>
          <a:r>
            <a:rPr lang="en-US" altLang="ja-JP" sz="700">
              <a:latin typeface="ＭＳ 明朝" panose="02020609040205080304" pitchFamily="17" charset="-128"/>
              <a:ea typeface="ＭＳ 明朝" panose="02020609040205080304" pitchFamily="17" charset="-128"/>
            </a:rPr>
            <a:t>22</a:t>
          </a:r>
          <a:r>
            <a:rPr lang="ja-JP" altLang="en-US" sz="700">
              <a:latin typeface="ＭＳ 明朝" panose="02020609040205080304" pitchFamily="17" charset="-128"/>
              <a:ea typeface="ＭＳ 明朝" panose="02020609040205080304" pitchFamily="17" charset="-128"/>
            </a:rPr>
            <a:t>年度については、東日本大震災津波の影響により統計データの一部が得られなかった。</a:t>
          </a:r>
        </a:p>
      </cdr:txBody>
    </cdr:sp>
  </cdr:relSizeAnchor>
  <cdr:relSizeAnchor xmlns:cdr="http://schemas.openxmlformats.org/drawingml/2006/chartDrawing">
    <cdr:from>
      <cdr:x>0.05964</cdr:x>
      <cdr:y>0.92218</cdr:y>
    </cdr:from>
    <cdr:to>
      <cdr:x>0.15184</cdr:x>
      <cdr:y>0.94693</cdr:y>
    </cdr:to>
    <cdr:sp macro="" textlink="">
      <cdr:nvSpPr>
        <cdr:cNvPr id="3" name="Text Box 1">
          <a:extLst xmlns:a="http://schemas.openxmlformats.org/drawingml/2006/main">
            <a:ext uri="{FF2B5EF4-FFF2-40B4-BE49-F238E27FC236}">
              <a16:creationId xmlns:a16="http://schemas.microsoft.com/office/drawing/2014/main" id="{04338FD3-5D8C-C6D9-3CA2-83611D0B27EE}"/>
            </a:ext>
          </a:extLst>
        </cdr:cNvPr>
        <cdr:cNvSpPr txBox="1">
          <a:spLocks xmlns:a="http://schemas.openxmlformats.org/drawingml/2006/main" noChangeArrowheads="1"/>
        </cdr:cNvSpPr>
      </cdr:nvSpPr>
      <cdr:spPr bwMode="auto">
        <a:xfrm xmlns:a="http://schemas.openxmlformats.org/drawingml/2006/main">
          <a:off x="400663" y="6093732"/>
          <a:ext cx="619386" cy="163560"/>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wrap="square" lIns="27432" tIns="18288" rIns="0" bIns="0"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defRPr sz="1000"/>
          </a:pPr>
          <a:r>
            <a:rPr lang="ja-JP" altLang="en-US" sz="700">
              <a:latin typeface="ＭＳ 明朝" panose="02020609040205080304" pitchFamily="17" charset="-128"/>
              <a:ea typeface="ＭＳ 明朝" panose="02020609040205080304" pitchFamily="17" charset="-128"/>
            </a:rPr>
            <a:t>（平成）</a:t>
          </a:r>
        </a:p>
      </cdr:txBody>
    </cdr:sp>
  </cdr:relSizeAnchor>
  <cdr:relSizeAnchor xmlns:cdr="http://schemas.openxmlformats.org/drawingml/2006/chartDrawing">
    <cdr:from>
      <cdr:x>0.75913</cdr:x>
      <cdr:y>0.92218</cdr:y>
    </cdr:from>
    <cdr:to>
      <cdr:x>0.85133</cdr:x>
      <cdr:y>0.94693</cdr:y>
    </cdr:to>
    <cdr:sp macro="" textlink="">
      <cdr:nvSpPr>
        <cdr:cNvPr id="4" name="Text Box 1">
          <a:extLst xmlns:a="http://schemas.openxmlformats.org/drawingml/2006/main">
            <a:ext uri="{FF2B5EF4-FFF2-40B4-BE49-F238E27FC236}">
              <a16:creationId xmlns:a16="http://schemas.microsoft.com/office/drawing/2014/main" id="{4D5F3D46-B1C2-91A2-6427-CAC6F15A827C}"/>
            </a:ext>
          </a:extLst>
        </cdr:cNvPr>
        <cdr:cNvSpPr txBox="1">
          <a:spLocks xmlns:a="http://schemas.openxmlformats.org/drawingml/2006/main" noChangeArrowheads="1"/>
        </cdr:cNvSpPr>
      </cdr:nvSpPr>
      <cdr:spPr bwMode="auto">
        <a:xfrm xmlns:a="http://schemas.openxmlformats.org/drawingml/2006/main">
          <a:off x="5099744" y="6093732"/>
          <a:ext cx="619386" cy="163560"/>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wrap="square" lIns="27432" tIns="18288" rIns="0" bIns="0"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defRPr sz="1000"/>
          </a:pPr>
          <a:r>
            <a:rPr lang="ja-JP" altLang="en-US" sz="700">
              <a:latin typeface="ＭＳ 明朝" panose="02020609040205080304" pitchFamily="17" charset="-128"/>
              <a:ea typeface="ＭＳ 明朝" panose="02020609040205080304" pitchFamily="17" charset="-128"/>
            </a:rPr>
            <a:t>（令和）</a:t>
          </a:r>
        </a:p>
      </cdr:txBody>
    </cdr:sp>
  </cdr:relSizeAnchor>
</c:userShap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CF7D7-1479-4EE2-8D80-62746A5B6AB3}">
  <sheetPr>
    <tabColor rgb="FFFFFF00"/>
  </sheetPr>
  <dimension ref="A1:AB99"/>
  <sheetViews>
    <sheetView tabSelected="1" zoomScaleNormal="100" workbookViewId="0">
      <selection activeCell="O7" sqref="O7"/>
    </sheetView>
  </sheetViews>
  <sheetFormatPr defaultColWidth="8.625" defaultRowHeight="18.75" customHeight="1"/>
  <cols>
    <col min="1" max="1" width="13" style="2" customWidth="1"/>
    <col min="2" max="12" width="6.875" style="2" customWidth="1"/>
    <col min="13" max="19" width="7.375" style="2" customWidth="1"/>
    <col min="20" max="20" width="6" style="2" customWidth="1"/>
    <col min="21" max="21" width="4.25" style="2" bestFit="1" customWidth="1"/>
    <col min="22" max="23" width="12.375" style="2" customWidth="1"/>
    <col min="24" max="24" width="12.25" style="2" bestFit="1" customWidth="1"/>
    <col min="25" max="25" width="13.875" style="2" bestFit="1" customWidth="1"/>
    <col min="26" max="27" width="12.375" style="2" bestFit="1" customWidth="1"/>
    <col min="28" max="28" width="12.25" style="2" bestFit="1" customWidth="1"/>
    <col min="29" max="29" width="5.875" style="2" customWidth="1"/>
    <col min="30" max="35" width="10.5" style="2" customWidth="1"/>
    <col min="36" max="37" width="12.25" style="2" bestFit="1" customWidth="1"/>
    <col min="38" max="38" width="11.25" style="2" bestFit="1" customWidth="1"/>
    <col min="39" max="43" width="11.25" style="2" customWidth="1"/>
    <col min="44" max="16384" width="8.625" style="2"/>
  </cols>
  <sheetData>
    <row r="1" spans="1:27" ht="23.1" customHeight="1">
      <c r="A1" s="1" t="s">
        <v>9</v>
      </c>
      <c r="U1" s="48" t="s">
        <v>8</v>
      </c>
      <c r="V1" s="49" t="s">
        <v>7</v>
      </c>
      <c r="W1" s="49" t="s">
        <v>6</v>
      </c>
      <c r="X1" s="49" t="s">
        <v>5</v>
      </c>
      <c r="Y1" s="49" t="s">
        <v>4</v>
      </c>
      <c r="Z1" s="49"/>
      <c r="AA1" s="49"/>
    </row>
    <row r="2" spans="1:27" ht="18.75" customHeight="1">
      <c r="U2" s="48"/>
      <c r="V2" s="48"/>
      <c r="W2" s="48"/>
      <c r="X2" s="48"/>
      <c r="Y2" s="49" t="s">
        <v>3</v>
      </c>
      <c r="Z2" s="49" t="s">
        <v>2</v>
      </c>
      <c r="AA2" s="49" t="s">
        <v>1</v>
      </c>
    </row>
    <row r="3" spans="1:27" ht="18.75" customHeight="1">
      <c r="U3" s="48"/>
      <c r="V3" s="48"/>
      <c r="W3" s="48"/>
      <c r="X3" s="48"/>
      <c r="Y3" s="49"/>
      <c r="Z3" s="49"/>
      <c r="AA3" s="49"/>
    </row>
    <row r="4" spans="1:27" ht="18.75" customHeight="1">
      <c r="U4" s="3">
        <v>60</v>
      </c>
      <c r="V4" s="4">
        <v>77.790000000000006</v>
      </c>
      <c r="W4" s="4">
        <v>86.8</v>
      </c>
      <c r="X4" s="4">
        <v>93.3</v>
      </c>
      <c r="Y4" s="5">
        <v>870200</v>
      </c>
      <c r="Z4" s="5">
        <v>225472</v>
      </c>
      <c r="AA4" s="5">
        <v>14681</v>
      </c>
    </row>
    <row r="5" spans="1:27" ht="18.75" customHeight="1">
      <c r="A5" s="6"/>
      <c r="U5" s="3">
        <v>61</v>
      </c>
      <c r="V5" s="4">
        <v>79.099999999999994</v>
      </c>
      <c r="W5" s="4">
        <v>87.5</v>
      </c>
      <c r="X5" s="4">
        <v>93.6</v>
      </c>
      <c r="Y5" s="5">
        <v>887957</v>
      </c>
      <c r="Z5" s="5">
        <v>223833</v>
      </c>
      <c r="AA5" s="5">
        <v>13489</v>
      </c>
    </row>
    <row r="6" spans="1:27" ht="18.75" customHeight="1">
      <c r="U6" s="3">
        <v>62</v>
      </c>
      <c r="V6" s="4">
        <v>80.3</v>
      </c>
      <c r="W6" s="4">
        <v>88.1</v>
      </c>
      <c r="X6" s="4">
        <v>93.9</v>
      </c>
      <c r="Y6" s="5">
        <v>915010</v>
      </c>
      <c r="Z6" s="5">
        <v>210384</v>
      </c>
      <c r="AA6" s="5">
        <v>12884</v>
      </c>
    </row>
    <row r="7" spans="1:27" ht="18.75" customHeight="1">
      <c r="U7" s="3">
        <v>63</v>
      </c>
      <c r="V7" s="4">
        <v>81.400000000000006</v>
      </c>
      <c r="W7" s="4">
        <v>88.7</v>
      </c>
      <c r="X7" s="4">
        <v>94.2</v>
      </c>
      <c r="Y7" s="5">
        <v>925996</v>
      </c>
      <c r="Z7" s="5">
        <v>211564</v>
      </c>
      <c r="AA7" s="5">
        <v>13206</v>
      </c>
    </row>
    <row r="8" spans="1:27" ht="18.75" customHeight="1">
      <c r="U8" s="3">
        <v>1</v>
      </c>
      <c r="V8" s="4">
        <v>82.4</v>
      </c>
      <c r="W8" s="4">
        <v>89.2</v>
      </c>
      <c r="X8" s="4">
        <v>94.4</v>
      </c>
      <c r="Y8" s="5">
        <v>952640</v>
      </c>
      <c r="Z8" s="5">
        <v>196965</v>
      </c>
      <c r="AA8" s="5">
        <v>12473</v>
      </c>
    </row>
    <row r="9" spans="1:27" ht="18.75" customHeight="1">
      <c r="B9" s="7"/>
      <c r="C9" s="7"/>
      <c r="D9" s="7"/>
      <c r="E9" s="7"/>
      <c r="F9" s="7"/>
      <c r="G9" s="7"/>
      <c r="H9" s="7"/>
      <c r="I9" s="7"/>
      <c r="J9" s="7"/>
      <c r="K9" s="7"/>
      <c r="L9" s="7"/>
      <c r="M9" s="7"/>
      <c r="N9" s="7"/>
      <c r="O9" s="7"/>
      <c r="P9" s="7"/>
      <c r="Q9" s="7"/>
      <c r="R9" s="7"/>
      <c r="S9" s="7"/>
      <c r="U9" s="3">
        <v>2</v>
      </c>
      <c r="V9" s="4">
        <v>83.1</v>
      </c>
      <c r="W9" s="4">
        <v>89.7</v>
      </c>
      <c r="X9" s="4">
        <v>94.7</v>
      </c>
      <c r="Y9" s="5">
        <v>974141</v>
      </c>
      <c r="Z9" s="5">
        <v>189021</v>
      </c>
      <c r="AA9" s="5">
        <v>11578</v>
      </c>
    </row>
    <row r="10" spans="1:27" ht="18.75" customHeight="1">
      <c r="A10" s="7"/>
      <c r="B10" s="7"/>
      <c r="C10" s="7"/>
      <c r="D10" s="7"/>
      <c r="E10" s="7"/>
      <c r="F10" s="7"/>
      <c r="G10" s="7"/>
      <c r="H10" s="7"/>
      <c r="I10" s="7"/>
      <c r="J10" s="7"/>
      <c r="K10" s="7"/>
      <c r="L10" s="7"/>
      <c r="M10" s="7"/>
      <c r="N10" s="7"/>
      <c r="O10" s="7"/>
      <c r="P10" s="7"/>
      <c r="Q10" s="7"/>
      <c r="R10" s="7"/>
      <c r="S10" s="7"/>
      <c r="U10" s="3">
        <v>3</v>
      </c>
      <c r="V10" s="4">
        <v>84.3</v>
      </c>
      <c r="W10" s="4">
        <v>90.2</v>
      </c>
      <c r="X10" s="4">
        <v>94.9</v>
      </c>
      <c r="Y10" s="5">
        <v>988669</v>
      </c>
      <c r="Z10" s="5">
        <v>188860</v>
      </c>
      <c r="AA10" s="5">
        <v>13622</v>
      </c>
    </row>
    <row r="11" spans="1:27" ht="18.75" customHeight="1">
      <c r="A11" s="7"/>
      <c r="B11" s="7"/>
      <c r="C11" s="7"/>
      <c r="D11" s="7"/>
      <c r="E11" s="7"/>
      <c r="F11" s="7"/>
      <c r="G11" s="7"/>
      <c r="H11" s="7"/>
      <c r="I11" s="7"/>
      <c r="J11" s="7"/>
      <c r="K11" s="7"/>
      <c r="L11" s="7"/>
      <c r="M11" s="7"/>
      <c r="N11" s="7"/>
      <c r="O11" s="7"/>
      <c r="P11" s="7"/>
      <c r="Q11" s="7"/>
      <c r="R11" s="7"/>
      <c r="S11" s="7"/>
      <c r="U11" s="3">
        <v>4</v>
      </c>
      <c r="V11" s="4">
        <v>85.2</v>
      </c>
      <c r="W11" s="4">
        <v>90.6</v>
      </c>
      <c r="X11" s="4">
        <v>95.1</v>
      </c>
      <c r="Y11" s="5">
        <v>1000718</v>
      </c>
      <c r="Z11" s="5">
        <v>190707</v>
      </c>
      <c r="AA11" s="5">
        <v>12588</v>
      </c>
    </row>
    <row r="12" spans="1:27" ht="18.75" customHeight="1">
      <c r="A12" s="7"/>
      <c r="B12" s="7"/>
      <c r="C12" s="7"/>
      <c r="D12" s="7"/>
      <c r="E12" s="7"/>
      <c r="F12" s="7"/>
      <c r="G12" s="7"/>
      <c r="H12" s="7"/>
      <c r="I12" s="7"/>
      <c r="J12" s="7"/>
      <c r="K12" s="7"/>
      <c r="L12" s="7"/>
      <c r="M12" s="7"/>
      <c r="N12" s="7"/>
      <c r="O12" s="7"/>
      <c r="P12" s="7"/>
      <c r="Q12" s="7"/>
      <c r="R12" s="7"/>
      <c r="S12" s="7"/>
      <c r="U12" s="3">
        <v>5</v>
      </c>
      <c r="V12" s="4">
        <v>85.9</v>
      </c>
      <c r="W12" s="4">
        <v>91.1</v>
      </c>
      <c r="X12" s="4">
        <v>95.3</v>
      </c>
      <c r="Y12" s="5">
        <v>1011777</v>
      </c>
      <c r="Z12" s="5">
        <v>190135</v>
      </c>
      <c r="AA12" s="5">
        <v>12103</v>
      </c>
    </row>
    <row r="13" spans="1:27" ht="18.75" customHeight="1">
      <c r="A13" s="7"/>
      <c r="B13" s="7"/>
      <c r="C13" s="7"/>
      <c r="D13" s="7"/>
      <c r="E13" s="7"/>
      <c r="F13" s="7"/>
      <c r="G13" s="7"/>
      <c r="H13" s="7"/>
      <c r="I13" s="7"/>
      <c r="J13" s="7"/>
      <c r="K13" s="7"/>
      <c r="L13" s="7"/>
      <c r="M13" s="7"/>
      <c r="N13" s="7"/>
      <c r="O13" s="7"/>
      <c r="P13" s="7"/>
      <c r="Q13" s="7"/>
      <c r="R13" s="7"/>
      <c r="S13" s="7"/>
      <c r="U13" s="3">
        <v>6</v>
      </c>
      <c r="V13" s="4">
        <v>86.9</v>
      </c>
      <c r="W13" s="4">
        <v>91.5</v>
      </c>
      <c r="X13" s="8">
        <v>95.5</v>
      </c>
      <c r="Y13" s="5">
        <v>1028842</v>
      </c>
      <c r="Z13" s="5">
        <v>189116</v>
      </c>
      <c r="AA13" s="5">
        <v>11193</v>
      </c>
    </row>
    <row r="14" spans="1:27" ht="18.75" customHeight="1">
      <c r="A14" s="7"/>
      <c r="B14" s="7"/>
      <c r="C14" s="7"/>
      <c r="D14" s="7"/>
      <c r="E14" s="7"/>
      <c r="F14" s="7"/>
      <c r="G14" s="7"/>
      <c r="H14" s="7"/>
      <c r="I14" s="7"/>
      <c r="J14" s="7"/>
      <c r="K14" s="7"/>
      <c r="L14" s="7"/>
      <c r="M14" s="7"/>
      <c r="N14" s="7"/>
      <c r="O14" s="7"/>
      <c r="P14" s="7"/>
      <c r="Q14" s="7"/>
      <c r="R14" s="7"/>
      <c r="S14" s="7"/>
      <c r="U14" s="3">
        <v>7</v>
      </c>
      <c r="V14" s="4">
        <v>87.4</v>
      </c>
      <c r="W14" s="4">
        <v>91.9</v>
      </c>
      <c r="X14" s="4">
        <v>95.8</v>
      </c>
      <c r="Y14" s="5">
        <v>1039232</v>
      </c>
      <c r="Z14" s="5">
        <v>187927</v>
      </c>
      <c r="AA14" s="5">
        <v>10629</v>
      </c>
    </row>
    <row r="15" spans="1:27" ht="18.75" customHeight="1">
      <c r="A15" s="7"/>
      <c r="B15" s="7"/>
      <c r="C15" s="7"/>
      <c r="D15" s="7"/>
      <c r="E15" s="7"/>
      <c r="F15" s="7"/>
      <c r="G15" s="7"/>
      <c r="H15" s="7"/>
      <c r="I15" s="7"/>
      <c r="J15" s="7"/>
      <c r="K15" s="7"/>
      <c r="L15" s="7"/>
      <c r="M15" s="7"/>
      <c r="N15" s="7"/>
      <c r="O15" s="7"/>
      <c r="P15" s="7"/>
      <c r="Q15" s="7"/>
      <c r="R15" s="7"/>
      <c r="S15" s="7"/>
      <c r="U15" s="3">
        <v>8</v>
      </c>
      <c r="V15" s="4">
        <v>88.2</v>
      </c>
      <c r="W15" s="4">
        <v>92.3</v>
      </c>
      <c r="X15" s="4">
        <v>96</v>
      </c>
      <c r="Y15" s="5">
        <v>1053731</v>
      </c>
      <c r="Z15" s="5">
        <v>185580</v>
      </c>
      <c r="AA15" s="5">
        <v>10667</v>
      </c>
    </row>
    <row r="16" spans="1:27" ht="18.75" customHeight="1">
      <c r="A16" s="7"/>
      <c r="B16" s="7"/>
      <c r="C16" s="7"/>
      <c r="D16" s="7"/>
      <c r="E16" s="7"/>
      <c r="F16" s="7"/>
      <c r="G16" s="7"/>
      <c r="H16" s="7"/>
      <c r="I16" s="7"/>
      <c r="J16" s="7"/>
      <c r="K16" s="7"/>
      <c r="L16" s="7"/>
      <c r="M16" s="7"/>
      <c r="N16" s="7"/>
      <c r="O16" s="7"/>
      <c r="P16" s="7"/>
      <c r="Q16" s="7"/>
      <c r="R16" s="7"/>
      <c r="S16" s="7"/>
      <c r="U16" s="3">
        <v>9</v>
      </c>
      <c r="V16" s="4">
        <v>88.6</v>
      </c>
      <c r="W16" s="4">
        <v>92.3</v>
      </c>
      <c r="X16" s="4">
        <v>96.1</v>
      </c>
      <c r="Y16" s="5">
        <v>1061626</v>
      </c>
      <c r="Z16" s="5">
        <v>186390</v>
      </c>
      <c r="AA16" s="5">
        <v>9359</v>
      </c>
    </row>
    <row r="17" spans="1:28" ht="18.75" customHeight="1">
      <c r="A17" s="7"/>
      <c r="B17" s="7"/>
      <c r="C17" s="7"/>
      <c r="D17" s="7"/>
      <c r="E17" s="7"/>
      <c r="F17" s="7"/>
      <c r="G17" s="7"/>
      <c r="H17" s="7"/>
      <c r="I17" s="7"/>
      <c r="J17" s="7"/>
      <c r="K17" s="7"/>
      <c r="L17" s="7"/>
      <c r="M17" s="7"/>
      <c r="N17" s="7"/>
      <c r="O17" s="7"/>
      <c r="P17" s="7"/>
      <c r="Q17" s="7"/>
      <c r="R17" s="7"/>
      <c r="S17" s="7"/>
      <c r="U17" s="3">
        <v>10</v>
      </c>
      <c r="V17" s="4">
        <v>89.1</v>
      </c>
      <c r="W17" s="4">
        <v>92.6</v>
      </c>
      <c r="X17" s="4">
        <v>96.3</v>
      </c>
      <c r="Y17" s="5">
        <v>1070077</v>
      </c>
      <c r="Z17" s="5">
        <v>183070</v>
      </c>
      <c r="AA17" s="5">
        <v>9356</v>
      </c>
    </row>
    <row r="18" spans="1:28" ht="18.75" customHeight="1">
      <c r="A18" s="7"/>
      <c r="B18" s="7"/>
      <c r="C18" s="7"/>
      <c r="D18" s="7"/>
      <c r="E18" s="7"/>
      <c r="F18" s="7"/>
      <c r="G18" s="7"/>
      <c r="H18" s="7"/>
      <c r="I18" s="7"/>
      <c r="J18" s="7"/>
      <c r="K18" s="7"/>
      <c r="L18" s="7"/>
      <c r="M18" s="7"/>
      <c r="N18" s="7"/>
      <c r="O18" s="7"/>
      <c r="P18" s="7"/>
      <c r="Q18" s="7"/>
      <c r="R18" s="7"/>
      <c r="S18" s="7"/>
      <c r="U18" s="3">
        <v>11</v>
      </c>
      <c r="V18" s="4">
        <v>89.8</v>
      </c>
      <c r="W18" s="4">
        <v>93.1</v>
      </c>
      <c r="X18" s="4">
        <v>96.4</v>
      </c>
      <c r="Y18" s="5">
        <v>1074376</v>
      </c>
      <c r="Z18" s="5">
        <v>184611</v>
      </c>
      <c r="AA18" s="5">
        <v>9206</v>
      </c>
    </row>
    <row r="19" spans="1:28" ht="18.75" customHeight="1">
      <c r="A19" s="7"/>
      <c r="B19" s="7"/>
      <c r="C19" s="7"/>
      <c r="D19" s="7"/>
      <c r="E19" s="7"/>
      <c r="F19" s="7"/>
      <c r="G19" s="7"/>
      <c r="H19" s="7"/>
      <c r="I19" s="7"/>
      <c r="J19" s="7"/>
      <c r="K19" s="7"/>
      <c r="L19" s="7"/>
      <c r="M19" s="7"/>
      <c r="N19" s="7"/>
      <c r="O19" s="7"/>
      <c r="P19" s="7"/>
      <c r="Q19" s="7"/>
      <c r="R19" s="7"/>
      <c r="S19" s="7"/>
      <c r="U19" s="3">
        <v>12</v>
      </c>
      <c r="V19" s="4">
        <v>89.7</v>
      </c>
      <c r="W19" s="4">
        <v>93.7</v>
      </c>
      <c r="X19" s="4">
        <v>96.6</v>
      </c>
      <c r="Y19" s="5">
        <v>1083114</v>
      </c>
      <c r="Z19" s="5">
        <v>176095</v>
      </c>
      <c r="AA19" s="5">
        <v>7321</v>
      </c>
    </row>
    <row r="20" spans="1:28" ht="18.75" customHeight="1">
      <c r="A20" s="7"/>
      <c r="B20" s="7"/>
      <c r="C20" s="7"/>
      <c r="D20" s="7"/>
      <c r="E20" s="7"/>
      <c r="F20" s="7"/>
      <c r="G20" s="7"/>
      <c r="H20" s="7"/>
      <c r="I20" s="7"/>
      <c r="J20" s="7"/>
      <c r="K20" s="7"/>
      <c r="L20" s="7"/>
      <c r="M20" s="7"/>
      <c r="N20" s="7"/>
      <c r="O20" s="7"/>
      <c r="P20" s="7"/>
      <c r="Q20" s="7"/>
      <c r="R20" s="7"/>
      <c r="S20" s="7"/>
      <c r="U20" s="3">
        <v>13</v>
      </c>
      <c r="V20" s="4">
        <v>90.2</v>
      </c>
      <c r="W20" s="4">
        <v>93.9</v>
      </c>
      <c r="X20" s="4">
        <v>96.7</v>
      </c>
      <c r="Y20" s="5">
        <v>1082979</v>
      </c>
      <c r="Z20" s="5">
        <v>178083</v>
      </c>
      <c r="AA20" s="5">
        <v>7065</v>
      </c>
    </row>
    <row r="21" spans="1:28" ht="18.75" customHeight="1">
      <c r="A21" s="7"/>
      <c r="B21" s="7"/>
      <c r="C21" s="7"/>
      <c r="D21" s="7"/>
      <c r="E21" s="7"/>
      <c r="F21" s="7"/>
      <c r="G21" s="7"/>
      <c r="H21" s="7"/>
      <c r="I21" s="7"/>
      <c r="J21" s="7"/>
      <c r="K21" s="7"/>
      <c r="L21" s="7"/>
      <c r="M21" s="7"/>
      <c r="N21" s="7"/>
      <c r="O21" s="7"/>
      <c r="P21" s="7"/>
      <c r="Q21" s="7"/>
      <c r="R21" s="7"/>
      <c r="S21" s="7"/>
      <c r="U21" s="3">
        <v>14</v>
      </c>
      <c r="V21" s="4">
        <v>90.5</v>
      </c>
      <c r="W21" s="4">
        <v>94</v>
      </c>
      <c r="X21" s="4">
        <v>96.8</v>
      </c>
      <c r="Y21" s="5">
        <v>1087037</v>
      </c>
      <c r="Z21" s="5">
        <v>174157</v>
      </c>
      <c r="AA21" s="5">
        <v>7498</v>
      </c>
    </row>
    <row r="22" spans="1:28" ht="18.75" customHeight="1">
      <c r="A22" s="7"/>
      <c r="B22" s="7"/>
      <c r="C22" s="7"/>
      <c r="D22" s="7"/>
      <c r="E22" s="7"/>
      <c r="F22" s="7"/>
      <c r="G22" s="7"/>
      <c r="H22" s="7"/>
      <c r="I22" s="7"/>
      <c r="J22" s="7"/>
      <c r="K22" s="7"/>
      <c r="L22" s="7"/>
      <c r="M22" s="7"/>
      <c r="N22" s="7"/>
      <c r="O22" s="7"/>
      <c r="P22" s="7"/>
      <c r="Q22" s="7"/>
      <c r="R22" s="7"/>
      <c r="S22" s="7"/>
      <c r="U22" s="3">
        <v>15</v>
      </c>
      <c r="V22" s="4">
        <v>91</v>
      </c>
      <c r="W22" s="4">
        <v>94.2</v>
      </c>
      <c r="X22" s="4">
        <v>96.9</v>
      </c>
      <c r="Y22" s="5">
        <v>1089637</v>
      </c>
      <c r="Z22" s="5">
        <v>173750</v>
      </c>
      <c r="AA22" s="5">
        <v>7649</v>
      </c>
    </row>
    <row r="23" spans="1:28" ht="18.75" customHeight="1">
      <c r="A23" s="7"/>
      <c r="B23" s="7"/>
      <c r="C23" s="7"/>
      <c r="D23" s="7"/>
      <c r="E23" s="7"/>
      <c r="F23" s="7"/>
      <c r="G23" s="7"/>
      <c r="H23" s="7"/>
      <c r="I23" s="7"/>
      <c r="J23" s="7"/>
      <c r="K23" s="7"/>
      <c r="L23" s="7"/>
      <c r="M23" s="7"/>
      <c r="N23" s="7"/>
      <c r="O23" s="7"/>
      <c r="P23" s="7"/>
      <c r="Q23" s="7"/>
      <c r="R23" s="7"/>
      <c r="S23" s="7"/>
      <c r="U23" s="3">
        <v>16</v>
      </c>
      <c r="V23" s="4">
        <v>91.3</v>
      </c>
      <c r="W23" s="4">
        <v>94.4</v>
      </c>
      <c r="X23" s="4">
        <v>97.1</v>
      </c>
      <c r="Y23" s="5">
        <v>1100969</v>
      </c>
      <c r="Z23" s="5">
        <v>160920</v>
      </c>
      <c r="AA23" s="5">
        <v>7337</v>
      </c>
    </row>
    <row r="24" spans="1:28" ht="18.75" customHeight="1">
      <c r="A24" s="7"/>
      <c r="B24" s="7"/>
      <c r="C24" s="7"/>
      <c r="D24" s="7"/>
      <c r="E24" s="7"/>
      <c r="F24" s="7"/>
      <c r="G24" s="7"/>
      <c r="H24" s="7"/>
      <c r="I24" s="7"/>
      <c r="J24" s="7"/>
      <c r="K24" s="7"/>
      <c r="L24" s="7"/>
      <c r="M24" s="7"/>
      <c r="N24" s="7"/>
      <c r="O24" s="7"/>
      <c r="P24" s="7"/>
      <c r="Q24" s="7"/>
      <c r="R24" s="7"/>
      <c r="S24" s="7"/>
      <c r="U24" s="3">
        <v>17</v>
      </c>
      <c r="V24" s="4">
        <v>91.8</v>
      </c>
      <c r="W24" s="4">
        <v>94.7</v>
      </c>
      <c r="X24" s="4">
        <v>97.2</v>
      </c>
      <c r="Y24" s="5">
        <v>1096537</v>
      </c>
      <c r="Z24" s="5">
        <v>160390</v>
      </c>
      <c r="AA24" s="5">
        <v>7339</v>
      </c>
    </row>
    <row r="25" spans="1:28" ht="18.75" customHeight="1">
      <c r="A25" s="7"/>
      <c r="B25" s="7"/>
      <c r="C25" s="7"/>
      <c r="D25" s="7"/>
      <c r="E25" s="7"/>
      <c r="F25" s="7"/>
      <c r="G25" s="7"/>
      <c r="H25" s="7"/>
      <c r="I25" s="7"/>
      <c r="J25" s="7"/>
      <c r="K25" s="7"/>
      <c r="L25" s="7"/>
      <c r="M25" s="7"/>
      <c r="N25" s="7"/>
      <c r="O25" s="7"/>
      <c r="P25" s="7"/>
      <c r="Q25" s="7"/>
      <c r="R25" s="7"/>
      <c r="S25" s="7"/>
      <c r="T25" s="9"/>
      <c r="U25" s="3">
        <v>18</v>
      </c>
      <c r="V25" s="4">
        <v>92.4</v>
      </c>
      <c r="W25" s="4">
        <v>94.8</v>
      </c>
      <c r="X25" s="4">
        <v>97.3</v>
      </c>
      <c r="Y25" s="5">
        <v>1093372</v>
      </c>
      <c r="Z25" s="5">
        <v>159977</v>
      </c>
      <c r="AA25" s="5">
        <v>8985</v>
      </c>
    </row>
    <row r="26" spans="1:28" ht="18.75" customHeight="1">
      <c r="M26" s="7"/>
      <c r="N26" s="7"/>
      <c r="O26" s="7"/>
      <c r="P26" s="7"/>
      <c r="Q26" s="7"/>
      <c r="R26" s="7"/>
      <c r="S26" s="7"/>
      <c r="T26" s="9"/>
      <c r="U26" s="3">
        <v>19</v>
      </c>
      <c r="V26" s="4">
        <v>92.6</v>
      </c>
      <c r="W26" s="4">
        <v>95</v>
      </c>
      <c r="X26" s="4">
        <v>97.4</v>
      </c>
      <c r="Y26" s="5">
        <v>1089024</v>
      </c>
      <c r="Z26" s="5">
        <v>157485</v>
      </c>
      <c r="AA26" s="5">
        <v>8529</v>
      </c>
    </row>
    <row r="27" spans="1:28" s="10" customFormat="1" ht="18.75" customHeight="1">
      <c r="A27" s="2"/>
      <c r="B27" s="2"/>
      <c r="C27" s="2"/>
      <c r="D27" s="2"/>
      <c r="E27" s="2"/>
      <c r="F27" s="2"/>
      <c r="G27" s="2"/>
      <c r="H27" s="2"/>
      <c r="I27" s="2"/>
      <c r="J27" s="2"/>
      <c r="K27" s="2"/>
      <c r="L27" s="2"/>
      <c r="M27" s="7"/>
      <c r="N27" s="7"/>
      <c r="O27" s="7"/>
      <c r="P27" s="7"/>
      <c r="Q27" s="7"/>
      <c r="R27" s="7"/>
      <c r="S27" s="7"/>
      <c r="T27" s="9"/>
      <c r="U27" s="3">
        <v>20</v>
      </c>
      <c r="V27" s="4">
        <v>92.8</v>
      </c>
      <c r="W27" s="4">
        <v>95.1</v>
      </c>
      <c r="X27" s="4">
        <v>97.5</v>
      </c>
      <c r="Y27" s="5">
        <v>1106094</v>
      </c>
      <c r="Z27" s="5">
        <v>134681</v>
      </c>
      <c r="AA27" s="5">
        <v>6814</v>
      </c>
    </row>
    <row r="28" spans="1:28" s="10" customFormat="1" ht="18.75" customHeight="1">
      <c r="A28" s="2"/>
      <c r="B28" s="2"/>
      <c r="C28" s="2"/>
      <c r="D28" s="2"/>
      <c r="E28" s="2"/>
      <c r="F28" s="2"/>
      <c r="G28" s="2"/>
      <c r="H28" s="2"/>
      <c r="I28" s="2"/>
      <c r="J28" s="2"/>
      <c r="K28" s="2"/>
      <c r="L28" s="2"/>
      <c r="M28" s="7"/>
      <c r="N28" s="7"/>
      <c r="O28" s="7"/>
      <c r="P28" s="7"/>
      <c r="Q28" s="7"/>
      <c r="R28" s="7"/>
      <c r="S28" s="7"/>
      <c r="T28" s="9"/>
      <c r="U28" s="3">
        <v>21</v>
      </c>
      <c r="V28" s="4">
        <v>93</v>
      </c>
      <c r="W28" s="4">
        <v>95.2</v>
      </c>
      <c r="X28" s="4">
        <v>97.5</v>
      </c>
      <c r="Y28" s="5">
        <v>1107727</v>
      </c>
      <c r="Z28" s="5">
        <v>127291</v>
      </c>
      <c r="AA28" s="5">
        <v>5976</v>
      </c>
    </row>
    <row r="29" spans="1:28" ht="18.75" customHeight="1">
      <c r="M29" s="7"/>
      <c r="N29" s="7"/>
      <c r="O29" s="7"/>
      <c r="P29" s="7"/>
      <c r="Q29" s="7"/>
      <c r="R29" s="7"/>
      <c r="S29" s="7"/>
      <c r="U29" s="3">
        <v>22</v>
      </c>
      <c r="V29" s="4">
        <v>91.1</v>
      </c>
      <c r="W29" s="4">
        <v>94.8</v>
      </c>
      <c r="X29" s="4">
        <v>97.5</v>
      </c>
      <c r="Y29" s="5">
        <v>1083332</v>
      </c>
      <c r="Z29" s="5">
        <v>106590</v>
      </c>
      <c r="AA29" s="5">
        <v>6094</v>
      </c>
    </row>
    <row r="30" spans="1:28" ht="18.75" customHeight="1">
      <c r="M30" s="7"/>
      <c r="N30" s="7"/>
      <c r="O30" s="7"/>
      <c r="P30" s="7"/>
      <c r="Q30" s="7"/>
      <c r="R30" s="7"/>
      <c r="S30" s="7"/>
      <c r="U30" s="3">
        <v>23</v>
      </c>
      <c r="V30" s="4">
        <v>91.9</v>
      </c>
      <c r="W30" s="4">
        <v>94.6</v>
      </c>
      <c r="X30" s="4">
        <v>97.6</v>
      </c>
      <c r="Y30" s="5">
        <v>1087764</v>
      </c>
      <c r="Z30" s="5">
        <v>117162</v>
      </c>
      <c r="AA30" s="5">
        <v>5422</v>
      </c>
    </row>
    <row r="31" spans="1:28" ht="18.75" customHeight="1">
      <c r="A31" s="10"/>
      <c r="B31" s="10"/>
      <c r="C31" s="10"/>
      <c r="D31" s="10"/>
      <c r="E31" s="10"/>
      <c r="F31" s="10"/>
      <c r="G31" s="10"/>
      <c r="H31" s="10"/>
      <c r="I31" s="10"/>
      <c r="J31" s="10"/>
      <c r="K31" s="10"/>
      <c r="L31" s="10"/>
      <c r="M31" s="7"/>
      <c r="N31" s="7"/>
      <c r="O31" s="7"/>
      <c r="P31" s="7"/>
      <c r="Q31" s="7"/>
      <c r="R31" s="7"/>
      <c r="S31" s="7"/>
      <c r="U31" s="3">
        <v>24</v>
      </c>
      <c r="V31" s="4">
        <v>92.7</v>
      </c>
      <c r="W31" s="4">
        <v>95.1</v>
      </c>
      <c r="X31" s="4">
        <v>97.1</v>
      </c>
      <c r="Y31" s="5">
        <v>1095874</v>
      </c>
      <c r="Z31" s="5">
        <v>108758</v>
      </c>
      <c r="AA31" s="5">
        <v>4913</v>
      </c>
    </row>
    <row r="32" spans="1:28" ht="18.75" customHeight="1">
      <c r="A32" s="24" t="s">
        <v>26</v>
      </c>
      <c r="B32" s="25"/>
      <c r="C32" s="25"/>
      <c r="D32" s="25"/>
      <c r="E32" s="25"/>
      <c r="F32" s="26" t="s">
        <v>47</v>
      </c>
      <c r="G32" s="25"/>
      <c r="H32" s="25"/>
      <c r="I32" s="25"/>
      <c r="J32" s="25"/>
      <c r="K32" s="25"/>
      <c r="L32" s="25"/>
      <c r="M32" s="7"/>
      <c r="N32" s="7"/>
      <c r="O32" s="7"/>
      <c r="P32" s="7"/>
      <c r="Q32" s="7"/>
      <c r="R32" s="7"/>
      <c r="S32" s="7"/>
      <c r="U32" s="3">
        <v>25</v>
      </c>
      <c r="V32" s="4">
        <v>93</v>
      </c>
      <c r="W32" s="4">
        <v>94.9</v>
      </c>
      <c r="X32" s="4">
        <v>97.7</v>
      </c>
      <c r="Y32" s="5">
        <v>1093046</v>
      </c>
      <c r="Z32" s="5">
        <v>107824</v>
      </c>
      <c r="AA32" s="5">
        <v>5181</v>
      </c>
      <c r="AB32" s="10" t="s">
        <v>0</v>
      </c>
    </row>
    <row r="33" spans="1:27" ht="18.75" customHeight="1">
      <c r="A33" s="27" t="s">
        <v>27</v>
      </c>
      <c r="B33" s="28" t="s">
        <v>28</v>
      </c>
      <c r="C33" s="28" t="s">
        <v>29</v>
      </c>
      <c r="D33" s="29" t="s">
        <v>30</v>
      </c>
      <c r="E33" s="28" t="s">
        <v>31</v>
      </c>
      <c r="F33" s="28" t="s">
        <v>32</v>
      </c>
      <c r="M33" s="7"/>
      <c r="N33" s="7"/>
      <c r="O33" s="7"/>
      <c r="P33" s="7"/>
      <c r="Q33" s="7"/>
      <c r="R33" s="7"/>
      <c r="S33" s="7"/>
      <c r="U33" s="3">
        <v>26</v>
      </c>
      <c r="V33" s="4">
        <v>93.9</v>
      </c>
      <c r="W33" s="4">
        <v>95.1</v>
      </c>
      <c r="X33" s="4">
        <v>97.8</v>
      </c>
      <c r="Y33" s="5">
        <v>1089871</v>
      </c>
      <c r="Z33" s="5">
        <v>106838</v>
      </c>
      <c r="AA33" s="5">
        <v>4474</v>
      </c>
    </row>
    <row r="34" spans="1:27" ht="18.75" customHeight="1">
      <c r="A34" s="30" t="s">
        <v>44</v>
      </c>
      <c r="B34" s="35">
        <v>63.44</v>
      </c>
      <c r="C34" s="35">
        <v>77.790000000000006</v>
      </c>
      <c r="D34" s="35">
        <v>87.4</v>
      </c>
      <c r="E34" s="35">
        <v>91.8</v>
      </c>
      <c r="F34" s="35">
        <v>93.7</v>
      </c>
      <c r="M34" s="7"/>
      <c r="N34" s="7"/>
      <c r="O34" s="7"/>
      <c r="P34" s="7"/>
      <c r="Q34" s="7"/>
      <c r="R34" s="7"/>
      <c r="S34" s="7"/>
      <c r="U34" s="3">
        <v>27</v>
      </c>
      <c r="V34" s="4">
        <v>93.632372773196948</v>
      </c>
      <c r="W34" s="4">
        <v>95.8</v>
      </c>
      <c r="X34" s="4">
        <v>97.9</v>
      </c>
      <c r="Y34" s="5">
        <v>1085881</v>
      </c>
      <c r="Z34" s="5">
        <v>101544</v>
      </c>
      <c r="AA34" s="5">
        <v>4002</v>
      </c>
    </row>
    <row r="35" spans="1:27" ht="18.75" customHeight="1">
      <c r="A35" s="30" t="s">
        <v>45</v>
      </c>
      <c r="B35" s="35">
        <v>77.7</v>
      </c>
      <c r="C35" s="35">
        <v>86.8</v>
      </c>
      <c r="D35" s="35">
        <v>91.9</v>
      </c>
      <c r="E35" s="35">
        <v>94.7</v>
      </c>
      <c r="F35" s="35">
        <v>95.8</v>
      </c>
      <c r="M35" s="7"/>
      <c r="N35" s="7"/>
      <c r="O35" s="7"/>
      <c r="P35" s="7"/>
      <c r="Q35" s="7"/>
      <c r="R35" s="7"/>
      <c r="S35" s="7"/>
      <c r="U35" s="3">
        <v>28</v>
      </c>
      <c r="V35" s="4">
        <v>94</v>
      </c>
      <c r="W35" s="4">
        <v>96</v>
      </c>
      <c r="X35" s="4">
        <v>97.9</v>
      </c>
      <c r="Y35" s="5">
        <v>1081587</v>
      </c>
      <c r="Z35" s="5">
        <v>99721</v>
      </c>
      <c r="AA35" s="5">
        <v>3843</v>
      </c>
    </row>
    <row r="36" spans="1:27" ht="18.75" customHeight="1">
      <c r="A36" s="30" t="s">
        <v>46</v>
      </c>
      <c r="B36" s="35">
        <v>87.6</v>
      </c>
      <c r="C36" s="35">
        <v>93.3</v>
      </c>
      <c r="D36" s="35">
        <v>95.8</v>
      </c>
      <c r="E36" s="35">
        <v>97.2</v>
      </c>
      <c r="F36" s="35">
        <v>97.9</v>
      </c>
      <c r="M36" s="7"/>
      <c r="N36" s="7"/>
      <c r="O36" s="7"/>
      <c r="P36" s="7"/>
      <c r="Q36" s="7"/>
      <c r="R36" s="7"/>
      <c r="S36" s="7"/>
      <c r="U36" s="3">
        <v>29</v>
      </c>
      <c r="V36" s="11">
        <v>93.7</v>
      </c>
      <c r="W36" s="11">
        <v>96.1</v>
      </c>
      <c r="X36" s="11">
        <v>98</v>
      </c>
      <c r="Y36" s="12">
        <v>1111395</v>
      </c>
      <c r="Z36" s="12">
        <v>55178</v>
      </c>
      <c r="AA36" s="12">
        <v>3589</v>
      </c>
    </row>
    <row r="37" spans="1:27" ht="18.75" customHeight="1">
      <c r="A37" s="33"/>
      <c r="B37" s="34"/>
      <c r="C37" s="34"/>
      <c r="D37" s="34"/>
      <c r="E37" s="34"/>
      <c r="F37" s="34"/>
      <c r="M37" s="7"/>
      <c r="N37" s="7"/>
      <c r="O37" s="7"/>
      <c r="P37" s="7"/>
      <c r="Q37" s="7"/>
      <c r="R37" s="7"/>
      <c r="S37" s="7"/>
      <c r="U37" s="3">
        <v>30</v>
      </c>
      <c r="V37" s="11">
        <v>94</v>
      </c>
      <c r="W37" s="13">
        <f>(1219331+1160113+2273501+889152+1075511+1745287)/(1248917+1233795+2292357+970154+1086877+1851790)*100</f>
        <v>96.303557507061939</v>
      </c>
      <c r="X37" s="11">
        <v>98</v>
      </c>
      <c r="Y37" s="14">
        <v>1109057</v>
      </c>
      <c r="Z37" s="12">
        <v>47221</v>
      </c>
      <c r="AA37" s="12">
        <v>3835</v>
      </c>
    </row>
    <row r="38" spans="1:27" ht="18.75" customHeight="1">
      <c r="A38" s="24" t="s">
        <v>33</v>
      </c>
      <c r="B38" s="31"/>
      <c r="C38" s="31"/>
      <c r="D38" s="31"/>
      <c r="E38" s="31"/>
      <c r="F38" s="31"/>
      <c r="G38" s="31"/>
      <c r="H38" s="31"/>
      <c r="I38" s="31"/>
      <c r="J38" s="31"/>
      <c r="K38" s="31"/>
      <c r="L38" s="26" t="s">
        <v>47</v>
      </c>
      <c r="M38" s="7"/>
      <c r="N38" s="7"/>
      <c r="O38" s="7"/>
      <c r="P38" s="7"/>
      <c r="Q38" s="7"/>
      <c r="R38" s="7"/>
      <c r="S38" s="7"/>
      <c r="U38" s="3">
        <v>1</v>
      </c>
      <c r="V38" s="15">
        <v>94.2</v>
      </c>
      <c r="W38" s="16">
        <v>96.4</v>
      </c>
      <c r="X38" s="17">
        <v>98.1</v>
      </c>
      <c r="Y38" s="18">
        <v>1099689</v>
      </c>
      <c r="Z38" s="18">
        <v>46561</v>
      </c>
      <c r="AA38" s="12">
        <v>5490</v>
      </c>
    </row>
    <row r="39" spans="1:27" ht="18.75" customHeight="1">
      <c r="A39" s="27" t="s">
        <v>27</v>
      </c>
      <c r="B39" s="28" t="s">
        <v>34</v>
      </c>
      <c r="C39" s="28" t="s">
        <v>32</v>
      </c>
      <c r="D39" s="28" t="s">
        <v>35</v>
      </c>
      <c r="E39" s="28" t="s">
        <v>36</v>
      </c>
      <c r="F39" s="28" t="s">
        <v>37</v>
      </c>
      <c r="G39" s="32" t="s">
        <v>38</v>
      </c>
      <c r="H39" s="32" t="s">
        <v>39</v>
      </c>
      <c r="I39" s="32" t="s">
        <v>40</v>
      </c>
      <c r="J39" s="32" t="s">
        <v>41</v>
      </c>
      <c r="K39" s="32" t="s">
        <v>42</v>
      </c>
      <c r="L39" s="32" t="s">
        <v>43</v>
      </c>
      <c r="M39" s="7"/>
      <c r="N39" s="7"/>
      <c r="O39" s="7"/>
      <c r="P39" s="7"/>
      <c r="Q39" s="7"/>
      <c r="R39" s="7"/>
      <c r="S39" s="7"/>
      <c r="U39" s="3">
        <v>2</v>
      </c>
      <c r="V39" s="11">
        <v>94.3</v>
      </c>
      <c r="W39" s="19">
        <v>96.4</v>
      </c>
      <c r="X39" s="20">
        <v>98.1</v>
      </c>
      <c r="Y39" s="5">
        <v>1110418</v>
      </c>
      <c r="Z39" s="12">
        <v>24463</v>
      </c>
      <c r="AA39" s="12">
        <v>5350</v>
      </c>
    </row>
    <row r="40" spans="1:27" ht="18.75" customHeight="1">
      <c r="A40" s="30" t="s">
        <v>44</v>
      </c>
      <c r="B40" s="35">
        <v>93.9</v>
      </c>
      <c r="C40" s="35">
        <v>93.7</v>
      </c>
      <c r="D40" s="35">
        <v>94</v>
      </c>
      <c r="E40" s="35">
        <v>93.7</v>
      </c>
      <c r="F40" s="35">
        <v>94</v>
      </c>
      <c r="G40" s="35">
        <v>94.2</v>
      </c>
      <c r="H40" s="36">
        <v>94.3</v>
      </c>
      <c r="I40" s="36">
        <v>94.5</v>
      </c>
      <c r="J40" s="36">
        <v>94.6</v>
      </c>
      <c r="K40" s="36">
        <v>94.7</v>
      </c>
      <c r="L40" s="36">
        <v>94.7</v>
      </c>
      <c r="M40" s="7"/>
      <c r="N40" s="7"/>
      <c r="O40" s="7"/>
      <c r="P40" s="7"/>
      <c r="Q40" s="7"/>
      <c r="R40" s="7"/>
      <c r="S40" s="7"/>
      <c r="U40" s="3">
        <v>3</v>
      </c>
      <c r="V40" s="11">
        <v>94.5</v>
      </c>
      <c r="W40" s="19">
        <v>96.3</v>
      </c>
      <c r="X40" s="20">
        <v>98.2</v>
      </c>
      <c r="Y40" s="5">
        <v>1100742</v>
      </c>
      <c r="Z40" s="12">
        <v>22075</v>
      </c>
      <c r="AA40" s="12">
        <v>5049</v>
      </c>
    </row>
    <row r="41" spans="1:27" ht="18.75" customHeight="1">
      <c r="A41" s="30" t="s">
        <v>45</v>
      </c>
      <c r="B41" s="35">
        <v>95.1</v>
      </c>
      <c r="C41" s="35">
        <v>95.8</v>
      </c>
      <c r="D41" s="35">
        <v>96</v>
      </c>
      <c r="E41" s="35">
        <v>96.1</v>
      </c>
      <c r="F41" s="35">
        <v>96.3</v>
      </c>
      <c r="G41" s="35">
        <v>96.4</v>
      </c>
      <c r="H41" s="37">
        <v>96.4</v>
      </c>
      <c r="I41" s="37">
        <v>96.3</v>
      </c>
      <c r="J41" s="37">
        <v>96.5</v>
      </c>
      <c r="K41" s="38">
        <v>96.5</v>
      </c>
      <c r="L41" s="39" t="s">
        <v>48</v>
      </c>
      <c r="M41" s="7"/>
      <c r="N41" s="7"/>
      <c r="O41" s="7"/>
      <c r="P41" s="7"/>
      <c r="Q41" s="7"/>
      <c r="R41" s="7"/>
      <c r="S41" s="7"/>
      <c r="U41" s="3">
        <v>4</v>
      </c>
      <c r="V41" s="11">
        <v>94.6</v>
      </c>
      <c r="W41" s="19">
        <v>96.5</v>
      </c>
      <c r="X41" s="20">
        <v>98.3</v>
      </c>
      <c r="Y41" s="5">
        <v>1087300</v>
      </c>
      <c r="Z41" s="12">
        <v>21854</v>
      </c>
      <c r="AA41" s="12">
        <v>4988</v>
      </c>
    </row>
    <row r="42" spans="1:27" ht="18.75" customHeight="1">
      <c r="A42" s="30" t="s">
        <v>46</v>
      </c>
      <c r="B42" s="35">
        <v>97.8</v>
      </c>
      <c r="C42" s="35">
        <v>97.9</v>
      </c>
      <c r="D42" s="35">
        <v>97.9</v>
      </c>
      <c r="E42" s="35">
        <v>98</v>
      </c>
      <c r="F42" s="35">
        <v>98</v>
      </c>
      <c r="G42" s="35">
        <v>98.1</v>
      </c>
      <c r="H42" s="37">
        <v>98.1</v>
      </c>
      <c r="I42" s="37">
        <v>98.2</v>
      </c>
      <c r="J42" s="37">
        <v>98.3</v>
      </c>
      <c r="K42" s="38">
        <v>98.2</v>
      </c>
      <c r="L42" s="39" t="s">
        <v>48</v>
      </c>
      <c r="M42" s="7"/>
      <c r="N42" s="7"/>
      <c r="O42" s="7"/>
      <c r="P42" s="7"/>
      <c r="Q42" s="7"/>
      <c r="R42" s="7"/>
      <c r="S42" s="7"/>
      <c r="U42" s="3">
        <v>5</v>
      </c>
      <c r="V42" s="11">
        <v>94.7</v>
      </c>
      <c r="W42" s="19">
        <v>96.5</v>
      </c>
      <c r="X42" s="20">
        <v>98.2</v>
      </c>
      <c r="Y42" s="5">
        <v>1071025</v>
      </c>
      <c r="Z42" s="12">
        <v>21341</v>
      </c>
      <c r="AA42" s="12">
        <v>5795</v>
      </c>
    </row>
    <row r="43" spans="1:27" ht="18.75" customHeight="1">
      <c r="A43" s="7"/>
      <c r="B43" s="7"/>
      <c r="C43" s="7"/>
      <c r="D43" s="7"/>
      <c r="E43" s="7"/>
      <c r="F43" s="7"/>
      <c r="G43" s="7"/>
      <c r="H43" s="7"/>
      <c r="I43" s="7"/>
      <c r="J43" s="7"/>
      <c r="K43" s="7"/>
      <c r="L43" s="7"/>
      <c r="M43" s="7"/>
      <c r="N43" s="7"/>
      <c r="O43" s="7"/>
      <c r="P43" s="7"/>
      <c r="Q43" s="7"/>
      <c r="R43" s="7"/>
      <c r="S43" s="7"/>
      <c r="U43" s="3">
        <v>6</v>
      </c>
      <c r="V43" s="11">
        <v>94.7</v>
      </c>
      <c r="W43" s="19"/>
      <c r="X43" s="20"/>
      <c r="Y43" s="5">
        <v>1060707</v>
      </c>
      <c r="Z43" s="12">
        <v>15744</v>
      </c>
      <c r="AA43" s="12">
        <v>5617</v>
      </c>
    </row>
    <row r="44" spans="1:27" ht="18.75" customHeight="1">
      <c r="A44" s="7"/>
      <c r="B44" s="7"/>
      <c r="C44" s="7"/>
      <c r="D44" s="7"/>
      <c r="E44" s="7"/>
      <c r="F44" s="7"/>
      <c r="G44" s="7"/>
      <c r="H44" s="7"/>
      <c r="I44" s="7"/>
      <c r="K44" s="7"/>
      <c r="L44" s="7"/>
      <c r="M44" s="7"/>
      <c r="N44" s="7"/>
      <c r="O44" s="7"/>
      <c r="P44" s="7"/>
      <c r="Q44" s="7"/>
      <c r="R44" s="7"/>
      <c r="S44" s="7"/>
    </row>
    <row r="45" spans="1:27" ht="18.75" customHeight="1">
      <c r="S45" s="7"/>
      <c r="W45" s="2" t="s">
        <v>10</v>
      </c>
      <c r="X45" s="2" t="s">
        <v>19</v>
      </c>
      <c r="Y45" s="2" t="s">
        <v>20</v>
      </c>
    </row>
    <row r="46" spans="1:27" ht="18.75" customHeight="1">
      <c r="S46" s="40"/>
      <c r="W46" s="2" t="s">
        <v>12</v>
      </c>
      <c r="X46" s="2">
        <v>1248917</v>
      </c>
      <c r="Y46" s="2">
        <v>1219331</v>
      </c>
    </row>
    <row r="47" spans="1:27" ht="18.75" customHeight="1">
      <c r="S47" s="40"/>
      <c r="W47" s="2" t="s">
        <v>13</v>
      </c>
      <c r="X47" s="2">
        <v>1233795</v>
      </c>
      <c r="Y47" s="2">
        <v>1160113</v>
      </c>
    </row>
    <row r="48" spans="1:27" ht="18.75" customHeight="1">
      <c r="S48" s="40"/>
      <c r="W48" s="2" t="s">
        <v>14</v>
      </c>
      <c r="X48" s="2">
        <v>2292357</v>
      </c>
      <c r="Y48" s="2">
        <v>2273501</v>
      </c>
    </row>
    <row r="49" spans="1:27" ht="18.75" customHeight="1">
      <c r="S49" s="40"/>
      <c r="W49" s="2" t="s">
        <v>15</v>
      </c>
      <c r="X49" s="2">
        <v>970154</v>
      </c>
      <c r="Y49" s="2">
        <v>889152</v>
      </c>
    </row>
    <row r="50" spans="1:27" ht="18.75" customHeight="1">
      <c r="A50" s="50"/>
      <c r="B50" s="50"/>
      <c r="C50" s="50"/>
      <c r="D50" s="41"/>
      <c r="E50" s="41"/>
      <c r="F50" s="41"/>
      <c r="G50" s="41"/>
      <c r="H50" s="41"/>
      <c r="I50" s="41"/>
      <c r="J50" s="41"/>
      <c r="K50" s="41"/>
      <c r="L50" s="41"/>
      <c r="M50" s="41"/>
      <c r="N50" s="41"/>
      <c r="O50" s="41"/>
      <c r="P50" s="41"/>
      <c r="Q50" s="41"/>
      <c r="R50" s="41"/>
      <c r="S50" s="40"/>
      <c r="W50" s="2" t="s">
        <v>16</v>
      </c>
      <c r="X50" s="2">
        <v>1086877</v>
      </c>
      <c r="Y50" s="2">
        <v>1075511</v>
      </c>
    </row>
    <row r="51" spans="1:27" ht="18.75" customHeight="1">
      <c r="A51" s="52"/>
      <c r="B51" s="52"/>
      <c r="C51" s="52"/>
      <c r="D51" s="42"/>
      <c r="E51" s="42"/>
      <c r="F51" s="42"/>
      <c r="G51" s="42"/>
      <c r="H51" s="42"/>
      <c r="I51" s="42"/>
      <c r="J51" s="42"/>
      <c r="K51" s="42"/>
      <c r="L51" s="42"/>
      <c r="M51" s="42"/>
      <c r="N51" s="43"/>
      <c r="O51" s="43"/>
      <c r="P51" s="43"/>
      <c r="Q51" s="43"/>
      <c r="R51" s="43"/>
      <c r="S51" s="40"/>
      <c r="W51" s="2" t="s">
        <v>17</v>
      </c>
      <c r="X51" s="2">
        <v>1851790</v>
      </c>
      <c r="Y51" s="2">
        <v>1745287</v>
      </c>
      <c r="Z51" s="2" t="s">
        <v>21</v>
      </c>
    </row>
    <row r="52" spans="1:27" ht="18.75" customHeight="1">
      <c r="A52" s="50"/>
      <c r="B52" s="50"/>
      <c r="C52" s="50"/>
      <c r="D52" s="42"/>
      <c r="E52" s="42"/>
      <c r="F52" s="42"/>
      <c r="G52" s="42"/>
      <c r="H52" s="42"/>
      <c r="I52" s="42"/>
      <c r="J52" s="42"/>
      <c r="K52" s="42"/>
      <c r="L52" s="42"/>
      <c r="M52" s="42"/>
      <c r="N52" s="44"/>
      <c r="O52" s="44"/>
      <c r="P52" s="44"/>
      <c r="Q52" s="45"/>
      <c r="R52" s="46"/>
      <c r="S52" s="7"/>
      <c r="W52" s="2" t="s">
        <v>18</v>
      </c>
      <c r="X52" s="2">
        <f>SUM(X46:X51)</f>
        <v>8683890</v>
      </c>
      <c r="Y52" s="2">
        <f>SUM(Y46:Y51)</f>
        <v>8362895</v>
      </c>
      <c r="Z52" s="2">
        <f>Y52/X52*100</f>
        <v>96.303557507061939</v>
      </c>
    </row>
    <row r="53" spans="1:27" ht="18.75" customHeight="1">
      <c r="A53" s="50"/>
      <c r="B53" s="50"/>
      <c r="C53" s="50"/>
      <c r="D53" s="42"/>
      <c r="E53" s="42"/>
      <c r="F53" s="42"/>
      <c r="G53" s="42"/>
      <c r="H53" s="42"/>
      <c r="I53" s="42"/>
      <c r="J53" s="42"/>
      <c r="K53" s="42"/>
      <c r="L53" s="42"/>
      <c r="M53" s="42"/>
      <c r="N53" s="44"/>
      <c r="O53" s="44"/>
      <c r="P53" s="44"/>
      <c r="Q53" s="45"/>
      <c r="R53" s="46"/>
      <c r="S53" s="7"/>
    </row>
    <row r="54" spans="1:27" ht="18.75" customHeight="1">
      <c r="A54" s="51"/>
      <c r="B54" s="51"/>
      <c r="C54" s="51"/>
      <c r="D54" s="51"/>
      <c r="E54" s="51"/>
      <c r="F54" s="51"/>
      <c r="G54" s="51"/>
      <c r="H54" s="51"/>
      <c r="I54" s="51"/>
      <c r="J54" s="51"/>
      <c r="K54" s="51"/>
      <c r="L54" s="51"/>
      <c r="M54" s="51"/>
      <c r="N54" s="51"/>
      <c r="O54" s="51"/>
      <c r="P54" s="51"/>
      <c r="Q54" s="47"/>
      <c r="R54" s="7"/>
      <c r="S54" s="7"/>
      <c r="W54" s="2" t="s">
        <v>11</v>
      </c>
      <c r="X54" s="2" t="s">
        <v>19</v>
      </c>
      <c r="Y54" s="2" t="s">
        <v>20</v>
      </c>
    </row>
    <row r="55" spans="1:27" ht="18.75" customHeight="1">
      <c r="B55" s="7"/>
      <c r="C55" s="7"/>
      <c r="D55" s="7"/>
      <c r="E55" s="7"/>
      <c r="F55" s="7"/>
      <c r="G55" s="7"/>
      <c r="H55" s="7"/>
      <c r="I55" s="7"/>
      <c r="J55" s="7"/>
      <c r="K55" s="7"/>
      <c r="L55" s="7"/>
      <c r="M55" s="7"/>
      <c r="N55" s="7"/>
      <c r="O55" s="7"/>
      <c r="P55" s="7"/>
      <c r="Q55" s="7"/>
      <c r="R55" s="7"/>
      <c r="S55" s="7"/>
      <c r="W55" s="2" t="s">
        <v>12</v>
      </c>
      <c r="X55" s="2">
        <v>1232644</v>
      </c>
      <c r="Y55" s="2">
        <v>1203514</v>
      </c>
    </row>
    <row r="56" spans="1:27" ht="18.75" customHeight="1">
      <c r="B56" s="7"/>
      <c r="C56" s="7"/>
      <c r="D56" s="7"/>
      <c r="E56" s="7"/>
      <c r="F56" s="7"/>
      <c r="G56" s="7"/>
      <c r="H56" s="7"/>
      <c r="I56" s="7"/>
      <c r="J56" s="7"/>
      <c r="K56" s="7"/>
      <c r="L56" s="7"/>
      <c r="M56" s="7"/>
      <c r="N56" s="7"/>
      <c r="O56" s="7"/>
      <c r="P56" s="7"/>
      <c r="Q56" s="7"/>
      <c r="R56" s="7"/>
      <c r="S56" s="7"/>
      <c r="W56" s="2" t="s">
        <v>13</v>
      </c>
      <c r="X56" s="2">
        <v>1222029</v>
      </c>
      <c r="Y56" s="2">
        <v>1151740</v>
      </c>
    </row>
    <row r="57" spans="1:27" ht="18.75" customHeight="1">
      <c r="B57" s="7"/>
      <c r="C57" s="7"/>
      <c r="D57" s="7"/>
      <c r="E57" s="7"/>
      <c r="F57" s="7"/>
      <c r="G57" s="7"/>
      <c r="H57" s="7"/>
      <c r="I57" s="7"/>
      <c r="J57" s="7"/>
      <c r="K57" s="7"/>
      <c r="L57" s="7"/>
      <c r="M57" s="7"/>
      <c r="N57" s="7"/>
      <c r="O57" s="7"/>
      <c r="P57" s="7"/>
      <c r="Q57" s="7"/>
      <c r="R57" s="7"/>
      <c r="S57" s="7"/>
      <c r="W57" s="2" t="s">
        <v>14</v>
      </c>
      <c r="X57" s="2">
        <v>2282334</v>
      </c>
      <c r="Y57" s="2">
        <v>2263850</v>
      </c>
    </row>
    <row r="58" spans="1:27" ht="18.75" customHeight="1">
      <c r="B58" s="7"/>
      <c r="C58" s="7"/>
      <c r="D58" s="7"/>
      <c r="E58" s="7"/>
      <c r="F58" s="7"/>
      <c r="G58" s="7"/>
      <c r="H58" s="7"/>
      <c r="I58" s="7"/>
      <c r="J58" s="7"/>
      <c r="K58" s="7"/>
      <c r="L58" s="7"/>
      <c r="M58" s="7"/>
      <c r="N58" s="7"/>
      <c r="O58" s="7"/>
      <c r="P58" s="7"/>
      <c r="Q58" s="7"/>
      <c r="R58" s="7"/>
      <c r="S58" s="7"/>
      <c r="W58" s="2" t="s">
        <v>15</v>
      </c>
      <c r="X58" s="2">
        <v>956004</v>
      </c>
      <c r="Y58" s="2">
        <v>876835</v>
      </c>
    </row>
    <row r="59" spans="1:27" ht="18.75" customHeight="1">
      <c r="B59" s="7"/>
      <c r="C59" s="7"/>
      <c r="D59" s="7"/>
      <c r="E59" s="7"/>
      <c r="F59" s="7"/>
      <c r="G59" s="7"/>
      <c r="H59" s="7"/>
      <c r="I59" s="7"/>
      <c r="J59" s="7"/>
      <c r="K59" s="7"/>
      <c r="L59" s="7"/>
      <c r="M59" s="7"/>
      <c r="N59" s="7"/>
      <c r="O59" s="7"/>
      <c r="P59" s="7"/>
      <c r="Q59" s="7"/>
      <c r="R59" s="7"/>
      <c r="S59" s="7"/>
      <c r="W59" s="2" t="s">
        <v>16</v>
      </c>
      <c r="X59" s="2">
        <v>1074957</v>
      </c>
      <c r="Y59" s="2">
        <v>1064222</v>
      </c>
    </row>
    <row r="60" spans="1:27" ht="18.75" customHeight="1">
      <c r="B60" s="7"/>
      <c r="C60" s="7"/>
      <c r="D60" s="7"/>
      <c r="E60" s="7"/>
      <c r="F60" s="7"/>
      <c r="G60" s="7"/>
      <c r="H60" s="7"/>
      <c r="I60" s="7"/>
      <c r="J60" s="7"/>
      <c r="K60" s="7"/>
      <c r="L60" s="7"/>
      <c r="M60" s="7"/>
      <c r="N60" s="7"/>
      <c r="O60" s="7"/>
      <c r="P60" s="7"/>
      <c r="Q60" s="7"/>
      <c r="R60" s="7"/>
      <c r="S60" s="7"/>
      <c r="W60" s="2" t="s">
        <v>17</v>
      </c>
      <c r="X60" s="2">
        <v>1834618</v>
      </c>
      <c r="Y60" s="2">
        <v>1734766</v>
      </c>
    </row>
    <row r="61" spans="1:27" ht="18.75" customHeight="1">
      <c r="B61" s="7"/>
      <c r="C61" s="7"/>
      <c r="D61" s="7"/>
      <c r="E61" s="7"/>
      <c r="F61" s="7"/>
      <c r="G61" s="7"/>
      <c r="H61" s="7"/>
      <c r="I61" s="7"/>
      <c r="J61" s="7"/>
      <c r="K61" s="7"/>
      <c r="L61" s="7"/>
      <c r="M61" s="7"/>
      <c r="N61" s="7"/>
      <c r="O61" s="7"/>
      <c r="P61" s="7"/>
      <c r="Q61" s="7"/>
      <c r="R61" s="7"/>
      <c r="S61" s="7"/>
      <c r="W61" s="2" t="s">
        <v>18</v>
      </c>
      <c r="X61" s="2">
        <f>SUM(X55:X60)</f>
        <v>8602586</v>
      </c>
      <c r="Y61" s="2">
        <f>SUM(Y55:Y60)</f>
        <v>8294927</v>
      </c>
      <c r="Z61" s="2">
        <f>Y61/X61*100</f>
        <v>96.423645169022436</v>
      </c>
      <c r="AA61" s="2">
        <v>96.4</v>
      </c>
    </row>
    <row r="62" spans="1:27" ht="18.75" customHeight="1">
      <c r="B62" s="7"/>
      <c r="C62" s="7"/>
      <c r="D62" s="7"/>
      <c r="E62" s="7"/>
      <c r="F62" s="7"/>
      <c r="G62" s="7"/>
      <c r="H62" s="7"/>
      <c r="I62" s="7"/>
      <c r="J62" s="7"/>
      <c r="K62" s="7"/>
      <c r="L62" s="7"/>
      <c r="M62" s="7"/>
      <c r="N62" s="7"/>
      <c r="O62" s="7"/>
      <c r="P62" s="7"/>
      <c r="Q62" s="7"/>
      <c r="R62" s="7"/>
      <c r="S62" s="7"/>
    </row>
    <row r="63" spans="1:27" ht="18.75" customHeight="1">
      <c r="B63" s="7"/>
      <c r="C63" s="7"/>
      <c r="D63" s="7"/>
      <c r="E63" s="7"/>
      <c r="F63" s="7"/>
      <c r="G63" s="7"/>
      <c r="H63" s="7"/>
      <c r="I63" s="7"/>
      <c r="J63" s="7"/>
      <c r="K63" s="7"/>
      <c r="L63" s="7"/>
      <c r="M63" s="7"/>
      <c r="N63" s="7"/>
      <c r="O63" s="7"/>
      <c r="P63" s="7"/>
      <c r="Q63" s="7"/>
      <c r="R63" s="7"/>
      <c r="S63" s="7"/>
      <c r="W63" s="2" t="s">
        <v>22</v>
      </c>
      <c r="X63" s="2" t="s">
        <v>19</v>
      </c>
      <c r="Y63" s="2" t="s">
        <v>20</v>
      </c>
    </row>
    <row r="64" spans="1:27" ht="18.75" customHeight="1">
      <c r="B64" s="7"/>
      <c r="C64" s="7"/>
      <c r="D64" s="7"/>
      <c r="E64" s="7"/>
      <c r="F64" s="7"/>
      <c r="G64" s="7"/>
      <c r="H64" s="7"/>
      <c r="I64" s="7"/>
      <c r="J64" s="7"/>
      <c r="K64" s="7"/>
      <c r="L64" s="7"/>
      <c r="M64" s="7"/>
      <c r="N64" s="7"/>
      <c r="O64" s="7"/>
      <c r="P64" s="7"/>
      <c r="Q64" s="7"/>
      <c r="R64" s="7"/>
      <c r="S64" s="7"/>
      <c r="W64" s="2" t="s">
        <v>12</v>
      </c>
      <c r="X64" s="2">
        <v>1217638</v>
      </c>
      <c r="Y64" s="2">
        <v>1191820</v>
      </c>
    </row>
    <row r="65" spans="2:27" ht="18.75" customHeight="1">
      <c r="B65" s="7"/>
      <c r="C65" s="7"/>
      <c r="D65" s="7"/>
      <c r="E65" s="7"/>
      <c r="F65" s="7"/>
      <c r="G65" s="7"/>
      <c r="H65" s="7"/>
      <c r="I65" s="7"/>
      <c r="J65" s="7"/>
      <c r="K65" s="7"/>
      <c r="L65" s="7"/>
      <c r="M65" s="7"/>
      <c r="N65" s="7"/>
      <c r="O65" s="7"/>
      <c r="P65" s="7"/>
      <c r="Q65" s="7"/>
      <c r="R65" s="7"/>
      <c r="S65" s="7"/>
      <c r="W65" s="2" t="s">
        <v>13</v>
      </c>
      <c r="X65" s="2">
        <v>1209469</v>
      </c>
      <c r="Y65" s="2">
        <v>1140231</v>
      </c>
    </row>
    <row r="66" spans="2:27" ht="18.75" customHeight="1">
      <c r="B66" s="7"/>
      <c r="C66" s="7"/>
      <c r="D66" s="7"/>
      <c r="E66" s="7"/>
      <c r="F66" s="7"/>
      <c r="G66" s="7"/>
      <c r="H66" s="7"/>
      <c r="I66" s="7"/>
      <c r="J66" s="7"/>
      <c r="K66" s="7"/>
      <c r="L66" s="7"/>
      <c r="M66" s="7"/>
      <c r="N66" s="7"/>
      <c r="O66" s="7"/>
      <c r="P66" s="7"/>
      <c r="Q66" s="7"/>
      <c r="R66" s="7"/>
      <c r="S66" s="7"/>
      <c r="W66" s="2" t="s">
        <v>14</v>
      </c>
      <c r="X66" s="2">
        <v>2271776</v>
      </c>
      <c r="Y66" s="2">
        <v>2254869</v>
      </c>
    </row>
    <row r="67" spans="2:27" ht="18.75" customHeight="1">
      <c r="B67" s="7"/>
      <c r="C67" s="7"/>
      <c r="D67" s="7"/>
      <c r="E67" s="7"/>
      <c r="F67" s="7"/>
      <c r="G67" s="7"/>
      <c r="H67" s="7"/>
      <c r="I67" s="7"/>
      <c r="J67" s="7"/>
      <c r="K67" s="7"/>
      <c r="L67" s="7"/>
      <c r="M67" s="7"/>
      <c r="N67" s="7"/>
      <c r="O67" s="7"/>
      <c r="P67" s="7"/>
      <c r="Q67" s="7"/>
      <c r="R67" s="7"/>
      <c r="S67" s="7"/>
      <c r="W67" s="2" t="s">
        <v>15</v>
      </c>
      <c r="X67" s="2">
        <v>942190</v>
      </c>
      <c r="Y67" s="2">
        <v>864985</v>
      </c>
    </row>
    <row r="68" spans="2:27" ht="18.75" customHeight="1">
      <c r="B68" s="7"/>
      <c r="C68" s="7"/>
      <c r="D68" s="7"/>
      <c r="E68" s="7"/>
      <c r="F68" s="7"/>
      <c r="G68" s="7"/>
      <c r="H68" s="7"/>
      <c r="I68" s="7"/>
      <c r="J68" s="7"/>
      <c r="K68" s="7"/>
      <c r="L68" s="7"/>
      <c r="M68" s="7"/>
      <c r="N68" s="7"/>
      <c r="O68" s="7"/>
      <c r="P68" s="7"/>
      <c r="Q68" s="7"/>
      <c r="R68" s="7"/>
      <c r="S68" s="7"/>
      <c r="W68" s="2" t="s">
        <v>16</v>
      </c>
      <c r="X68" s="2">
        <v>1063097</v>
      </c>
      <c r="Y68" s="2">
        <v>1052966</v>
      </c>
    </row>
    <row r="69" spans="2:27" ht="18.75" customHeight="1">
      <c r="B69" s="7"/>
      <c r="C69" s="7"/>
      <c r="D69" s="7"/>
      <c r="E69" s="7"/>
      <c r="F69" s="7"/>
      <c r="G69" s="7"/>
      <c r="H69" s="7"/>
      <c r="I69" s="7"/>
      <c r="J69" s="7"/>
      <c r="K69" s="7"/>
      <c r="L69" s="7"/>
      <c r="M69" s="7"/>
      <c r="N69" s="21"/>
      <c r="O69" s="21"/>
      <c r="P69" s="7"/>
      <c r="Q69" s="7"/>
      <c r="R69" s="7"/>
      <c r="S69" s="7"/>
      <c r="W69" s="2" t="s">
        <v>17</v>
      </c>
      <c r="X69" s="2">
        <v>1819956</v>
      </c>
      <c r="Y69" s="2">
        <v>1710600</v>
      </c>
    </row>
    <row r="70" spans="2:27" ht="18.75" customHeight="1">
      <c r="B70" s="7"/>
      <c r="C70" s="7"/>
      <c r="D70" s="7"/>
      <c r="E70" s="7"/>
      <c r="F70" s="7"/>
      <c r="G70" s="7"/>
      <c r="H70" s="7"/>
      <c r="I70" s="7"/>
      <c r="J70" s="7"/>
      <c r="K70" s="7"/>
      <c r="L70" s="7"/>
      <c r="M70" s="7"/>
      <c r="N70" s="7"/>
      <c r="O70" s="7"/>
      <c r="P70" s="7"/>
      <c r="Q70" s="7"/>
      <c r="R70" s="7"/>
      <c r="S70" s="7"/>
      <c r="W70" s="2" t="s">
        <v>18</v>
      </c>
      <c r="X70" s="2">
        <f>SUM(X64:X69)</f>
        <v>8524126</v>
      </c>
      <c r="Y70" s="2">
        <f>SUM(Y64:Y69)</f>
        <v>8215471</v>
      </c>
      <c r="Z70" s="2">
        <f>Y70/X70*100</f>
        <v>96.379042261928078</v>
      </c>
      <c r="AA70" s="2">
        <v>96.4</v>
      </c>
    </row>
    <row r="71" spans="2:27" ht="18.75" customHeight="1">
      <c r="B71" s="7"/>
      <c r="C71" s="7"/>
      <c r="D71" s="7"/>
      <c r="E71" s="7"/>
      <c r="F71" s="7"/>
      <c r="G71" s="7"/>
      <c r="H71" s="7"/>
      <c r="I71" s="7"/>
      <c r="J71" s="7"/>
      <c r="K71" s="7"/>
      <c r="L71" s="7"/>
      <c r="M71" s="7"/>
      <c r="N71" s="7"/>
      <c r="O71" s="7"/>
      <c r="P71" s="7"/>
      <c r="Q71" s="7"/>
      <c r="R71" s="7"/>
      <c r="S71" s="7"/>
    </row>
    <row r="72" spans="2:27" ht="18.75" customHeight="1">
      <c r="B72" s="7"/>
      <c r="C72" s="7"/>
      <c r="D72" s="7"/>
      <c r="E72" s="7"/>
      <c r="F72" s="7"/>
      <c r="G72" s="7"/>
      <c r="H72" s="7"/>
      <c r="I72" s="7"/>
      <c r="J72" s="7"/>
      <c r="K72" s="7"/>
      <c r="L72" s="7"/>
      <c r="M72" s="7"/>
      <c r="N72" s="7"/>
      <c r="O72" s="7"/>
      <c r="P72" s="7"/>
      <c r="Q72" s="7"/>
      <c r="R72" s="7"/>
      <c r="S72" s="7"/>
      <c r="W72" s="2" t="s">
        <v>23</v>
      </c>
      <c r="X72" s="2" t="s">
        <v>19</v>
      </c>
      <c r="Y72" s="2" t="s">
        <v>20</v>
      </c>
    </row>
    <row r="73" spans="2:27" ht="18.75" customHeight="1">
      <c r="B73" s="7"/>
      <c r="C73" s="7"/>
      <c r="D73" s="7"/>
      <c r="E73" s="7"/>
      <c r="F73" s="7"/>
      <c r="G73" s="7"/>
      <c r="H73" s="7"/>
      <c r="I73" s="7"/>
      <c r="J73" s="7"/>
      <c r="K73" s="7"/>
      <c r="L73" s="7"/>
      <c r="M73" s="7"/>
      <c r="N73" s="7"/>
      <c r="O73" s="7"/>
      <c r="P73" s="7"/>
      <c r="Q73" s="7"/>
      <c r="R73" s="7"/>
      <c r="S73" s="7"/>
      <c r="W73" s="2" t="s">
        <v>12</v>
      </c>
      <c r="X73" s="22">
        <v>1207420</v>
      </c>
      <c r="Y73" s="22">
        <v>1181908</v>
      </c>
    </row>
    <row r="74" spans="2:27" ht="18.75" customHeight="1">
      <c r="B74" s="7"/>
      <c r="C74" s="7"/>
      <c r="D74" s="7"/>
      <c r="E74" s="7"/>
      <c r="F74" s="7"/>
      <c r="G74" s="7"/>
      <c r="H74" s="7"/>
      <c r="I74" s="7"/>
      <c r="J74" s="7"/>
      <c r="K74" s="7"/>
      <c r="L74" s="7"/>
      <c r="M74" s="7"/>
      <c r="N74" s="7"/>
      <c r="O74" s="7"/>
      <c r="P74" s="7"/>
      <c r="Q74" s="7"/>
      <c r="R74" s="7"/>
      <c r="S74" s="7"/>
      <c r="W74" s="2" t="s">
        <v>13</v>
      </c>
      <c r="X74" s="22">
        <v>1193953</v>
      </c>
      <c r="Y74" s="22">
        <v>1127866</v>
      </c>
    </row>
    <row r="75" spans="2:27" ht="18.75" customHeight="1">
      <c r="B75" s="7"/>
      <c r="C75" s="7"/>
      <c r="D75" s="7"/>
      <c r="E75" s="7"/>
      <c r="F75" s="7"/>
      <c r="G75" s="7"/>
      <c r="H75" s="7"/>
      <c r="I75" s="7"/>
      <c r="J75" s="7"/>
      <c r="K75" s="7"/>
      <c r="L75" s="7"/>
      <c r="M75" s="7"/>
      <c r="N75" s="7"/>
      <c r="O75" s="7"/>
      <c r="P75" s="7"/>
      <c r="Q75" s="7"/>
      <c r="R75" s="7"/>
      <c r="S75" s="7"/>
      <c r="W75" s="2" t="s">
        <v>14</v>
      </c>
      <c r="X75" s="22">
        <v>2259011</v>
      </c>
      <c r="Y75" s="22">
        <v>2242139</v>
      </c>
    </row>
    <row r="76" spans="2:27" ht="18.75" customHeight="1">
      <c r="B76" s="7"/>
      <c r="C76" s="7"/>
      <c r="D76" s="7"/>
      <c r="E76" s="7"/>
      <c r="F76" s="7"/>
      <c r="G76" s="7"/>
      <c r="H76" s="7"/>
      <c r="I76" s="7"/>
      <c r="J76" s="7"/>
      <c r="K76" s="7"/>
      <c r="L76" s="7"/>
      <c r="M76" s="7"/>
      <c r="N76" s="7"/>
      <c r="O76" s="7"/>
      <c r="P76" s="7"/>
      <c r="Q76" s="7"/>
      <c r="R76" s="7"/>
      <c r="S76" s="7"/>
      <c r="W76" s="2" t="s">
        <v>15</v>
      </c>
      <c r="X76" s="22">
        <v>934919</v>
      </c>
      <c r="Y76" s="22">
        <v>859459</v>
      </c>
    </row>
    <row r="77" spans="2:27" ht="18.75" customHeight="1">
      <c r="B77" s="7"/>
      <c r="C77" s="7"/>
      <c r="D77" s="7"/>
      <c r="E77" s="7"/>
      <c r="F77" s="7"/>
      <c r="G77" s="7"/>
      <c r="H77" s="7"/>
      <c r="I77" s="7"/>
      <c r="J77" s="7"/>
      <c r="K77" s="7"/>
      <c r="L77" s="7"/>
      <c r="M77" s="7"/>
      <c r="N77" s="7"/>
      <c r="O77" s="7"/>
      <c r="P77" s="7"/>
      <c r="Q77" s="7"/>
      <c r="R77" s="7"/>
      <c r="S77" s="7"/>
      <c r="W77" s="2" t="s">
        <v>16</v>
      </c>
      <c r="X77" s="22">
        <v>1058440</v>
      </c>
      <c r="Y77" s="22">
        <v>1040027</v>
      </c>
    </row>
    <row r="78" spans="2:27" ht="18.75" customHeight="1">
      <c r="B78" s="7"/>
      <c r="C78" s="7"/>
      <c r="D78" s="7"/>
      <c r="E78" s="7"/>
      <c r="F78" s="7"/>
      <c r="G78" s="7"/>
      <c r="H78" s="7"/>
      <c r="I78" s="7"/>
      <c r="J78" s="7"/>
      <c r="K78" s="7"/>
      <c r="L78" s="7"/>
      <c r="M78" s="7"/>
      <c r="N78" s="7"/>
      <c r="O78" s="7"/>
      <c r="P78" s="7"/>
      <c r="Q78" s="7"/>
      <c r="R78" s="7"/>
      <c r="S78" s="7"/>
      <c r="W78" s="2" t="s">
        <v>17</v>
      </c>
      <c r="X78" s="22">
        <v>1796035</v>
      </c>
      <c r="Y78" s="22">
        <v>1683633</v>
      </c>
    </row>
    <row r="79" spans="2:27" ht="18.75" customHeight="1">
      <c r="B79" s="7"/>
      <c r="C79" s="7"/>
      <c r="D79" s="7"/>
      <c r="E79" s="7"/>
      <c r="F79" s="7"/>
      <c r="G79" s="7"/>
      <c r="H79" s="7"/>
      <c r="I79" s="7"/>
      <c r="J79" s="7"/>
      <c r="K79" s="7"/>
      <c r="L79" s="7"/>
      <c r="M79" s="7"/>
      <c r="N79" s="7"/>
      <c r="O79" s="7"/>
      <c r="P79" s="7"/>
      <c r="Q79" s="7"/>
      <c r="R79" s="7"/>
      <c r="S79" s="7"/>
      <c r="W79" s="2" t="s">
        <v>18</v>
      </c>
      <c r="X79" s="22">
        <f>SUM(X73:X78)</f>
        <v>8449778</v>
      </c>
      <c r="Y79" s="22">
        <f>SUM(Y73:Y78)</f>
        <v>8135032</v>
      </c>
      <c r="Z79" s="2">
        <f>Y79/X79*100</f>
        <v>96.275097404925901</v>
      </c>
      <c r="AA79" s="23">
        <f>Z79</f>
        <v>96.275097404925901</v>
      </c>
    </row>
    <row r="80" spans="2:27" ht="18.75" customHeight="1">
      <c r="B80" s="7"/>
      <c r="C80" s="7"/>
      <c r="D80" s="7"/>
      <c r="E80" s="7"/>
      <c r="F80" s="7"/>
      <c r="G80" s="7"/>
      <c r="H80" s="7"/>
      <c r="I80" s="7"/>
      <c r="J80" s="7"/>
      <c r="K80" s="7"/>
      <c r="L80" s="7"/>
      <c r="M80" s="7"/>
      <c r="N80" s="7"/>
      <c r="O80" s="7"/>
      <c r="P80" s="7"/>
      <c r="Q80" s="7"/>
      <c r="R80" s="7"/>
      <c r="S80" s="7"/>
    </row>
    <row r="81" spans="2:27" ht="18.75" customHeight="1">
      <c r="B81" s="7"/>
      <c r="C81" s="7"/>
      <c r="D81" s="7"/>
      <c r="E81" s="7"/>
      <c r="F81" s="7"/>
      <c r="G81" s="7"/>
      <c r="H81" s="7"/>
      <c r="I81" s="7"/>
      <c r="J81" s="7"/>
      <c r="K81" s="7"/>
      <c r="L81" s="7"/>
      <c r="M81" s="7"/>
      <c r="N81" s="7"/>
      <c r="O81" s="7"/>
      <c r="P81" s="7"/>
      <c r="Q81" s="7"/>
      <c r="R81" s="7"/>
      <c r="S81" s="7"/>
      <c r="W81" s="2" t="s">
        <v>24</v>
      </c>
      <c r="X81" s="2" t="s">
        <v>19</v>
      </c>
      <c r="Y81" s="2" t="s">
        <v>20</v>
      </c>
    </row>
    <row r="82" spans="2:27" ht="18.75" customHeight="1">
      <c r="B82" s="7"/>
      <c r="C82" s="7"/>
      <c r="D82" s="7"/>
      <c r="E82" s="7"/>
      <c r="F82" s="7"/>
      <c r="G82" s="7"/>
      <c r="H82" s="7"/>
      <c r="I82" s="7"/>
      <c r="J82" s="7"/>
      <c r="K82" s="7"/>
      <c r="L82" s="7"/>
      <c r="M82" s="7"/>
      <c r="N82" s="7"/>
      <c r="O82" s="7"/>
      <c r="P82" s="7"/>
      <c r="Q82" s="7"/>
      <c r="R82" s="7"/>
      <c r="S82" s="7"/>
      <c r="W82" s="2" t="s">
        <v>12</v>
      </c>
      <c r="X82" s="22">
        <v>1189627</v>
      </c>
      <c r="Y82" s="22">
        <v>1170963</v>
      </c>
    </row>
    <row r="83" spans="2:27" ht="18.75" customHeight="1">
      <c r="B83" s="7"/>
      <c r="C83" s="7"/>
      <c r="D83" s="7"/>
      <c r="E83" s="7"/>
      <c r="F83" s="7"/>
      <c r="G83" s="7"/>
      <c r="H83" s="7"/>
      <c r="I83" s="7"/>
      <c r="J83" s="7"/>
      <c r="K83" s="7"/>
      <c r="L83" s="7"/>
      <c r="M83" s="7"/>
      <c r="N83" s="7"/>
      <c r="O83" s="7"/>
      <c r="P83" s="7"/>
      <c r="Q83" s="7"/>
      <c r="R83" s="7"/>
      <c r="S83" s="7"/>
      <c r="W83" s="2" t="s">
        <v>13</v>
      </c>
      <c r="X83" s="22">
        <v>1177487</v>
      </c>
      <c r="Y83" s="22">
        <v>1114142</v>
      </c>
    </row>
    <row r="84" spans="2:27" ht="18.75" customHeight="1">
      <c r="B84" s="7"/>
      <c r="C84" s="7"/>
      <c r="D84" s="7"/>
      <c r="E84" s="7"/>
      <c r="F84" s="7"/>
      <c r="G84" s="7"/>
      <c r="H84" s="7"/>
      <c r="I84" s="7"/>
      <c r="J84" s="7"/>
      <c r="K84" s="7"/>
      <c r="L84" s="7"/>
      <c r="M84" s="7"/>
      <c r="N84" s="7"/>
      <c r="O84" s="7"/>
      <c r="P84" s="7"/>
      <c r="Q84" s="7"/>
      <c r="R84" s="7"/>
      <c r="S84" s="7"/>
      <c r="W84" s="2" t="s">
        <v>14</v>
      </c>
      <c r="X84" s="22">
        <v>2246056</v>
      </c>
      <c r="Y84" s="22">
        <v>2229561</v>
      </c>
    </row>
    <row r="85" spans="2:27" ht="18.75" customHeight="1">
      <c r="B85" s="7"/>
      <c r="C85" s="7"/>
      <c r="D85" s="7"/>
      <c r="E85" s="7"/>
      <c r="F85" s="7"/>
      <c r="G85" s="7"/>
      <c r="H85" s="7"/>
      <c r="I85" s="7"/>
      <c r="J85" s="7"/>
      <c r="K85" s="7"/>
      <c r="L85" s="7"/>
      <c r="M85" s="7"/>
      <c r="N85" s="7"/>
      <c r="O85" s="7"/>
      <c r="P85" s="7"/>
      <c r="Q85" s="7"/>
      <c r="R85" s="7"/>
      <c r="S85" s="7"/>
      <c r="W85" s="2" t="s">
        <v>15</v>
      </c>
      <c r="X85" s="22">
        <v>918387</v>
      </c>
      <c r="Y85" s="22">
        <v>845758</v>
      </c>
    </row>
    <row r="86" spans="2:27" ht="18.75" customHeight="1">
      <c r="K86" s="7"/>
      <c r="L86" s="7"/>
      <c r="M86" s="7"/>
      <c r="N86" s="7"/>
      <c r="O86" s="7"/>
      <c r="P86" s="7"/>
      <c r="Q86" s="7"/>
      <c r="R86" s="7"/>
      <c r="S86" s="7"/>
      <c r="W86" s="2" t="s">
        <v>16</v>
      </c>
      <c r="X86" s="22">
        <v>1035555</v>
      </c>
      <c r="Y86" s="22">
        <v>1025628</v>
      </c>
    </row>
    <row r="87" spans="2:27" ht="18.75" customHeight="1">
      <c r="K87" s="7"/>
      <c r="L87" s="7"/>
      <c r="M87" s="7"/>
      <c r="N87" s="7"/>
      <c r="O87" s="7"/>
      <c r="P87" s="7"/>
      <c r="Q87" s="7"/>
      <c r="R87" s="7"/>
      <c r="S87" s="7"/>
      <c r="W87" s="2" t="s">
        <v>17</v>
      </c>
      <c r="X87" s="22">
        <v>1775060</v>
      </c>
      <c r="Y87" s="22">
        <v>1665961</v>
      </c>
    </row>
    <row r="88" spans="2:27" ht="18.75" customHeight="1">
      <c r="K88" s="7"/>
      <c r="L88" s="7"/>
      <c r="M88" s="7"/>
      <c r="N88" s="7"/>
      <c r="O88" s="7"/>
      <c r="P88" s="7"/>
      <c r="Q88" s="7"/>
      <c r="R88" s="7"/>
      <c r="S88" s="7"/>
      <c r="W88" s="2" t="s">
        <v>18</v>
      </c>
      <c r="X88" s="22">
        <f>SUM(X82:X87)</f>
        <v>8342172</v>
      </c>
      <c r="Y88" s="22">
        <f>SUM(Y82:Y87)</f>
        <v>8052013</v>
      </c>
      <c r="Z88" s="2">
        <f>Y88/X88*100</f>
        <v>96.521781138053726</v>
      </c>
      <c r="AA88" s="23">
        <f>Z88</f>
        <v>96.521781138053726</v>
      </c>
    </row>
    <row r="89" spans="2:27" ht="18.75" customHeight="1">
      <c r="K89" s="7"/>
      <c r="L89" s="7"/>
      <c r="M89" s="7"/>
      <c r="N89" s="7"/>
      <c r="O89" s="7"/>
      <c r="P89" s="7"/>
      <c r="Q89" s="7"/>
      <c r="R89" s="7"/>
      <c r="S89" s="7"/>
    </row>
    <row r="90" spans="2:27" ht="18.75" customHeight="1">
      <c r="K90" s="7"/>
      <c r="L90" s="7"/>
      <c r="M90" s="7"/>
      <c r="N90" s="7"/>
      <c r="O90" s="7"/>
      <c r="P90" s="7"/>
      <c r="Q90" s="7"/>
      <c r="R90" s="7"/>
      <c r="S90" s="7"/>
      <c r="W90" s="2" t="s">
        <v>25</v>
      </c>
      <c r="X90" s="2" t="s">
        <v>19</v>
      </c>
      <c r="Y90" s="2" t="s">
        <v>20</v>
      </c>
    </row>
    <row r="91" spans="2:27" ht="18.75" customHeight="1">
      <c r="K91" s="7"/>
      <c r="L91" s="7"/>
      <c r="M91" s="7"/>
      <c r="N91" s="7"/>
      <c r="O91" s="7"/>
      <c r="P91" s="7"/>
      <c r="Q91" s="7"/>
      <c r="R91" s="7"/>
      <c r="S91" s="7"/>
      <c r="W91" s="2" t="s">
        <v>12</v>
      </c>
      <c r="X91" s="22">
        <v>1169179</v>
      </c>
      <c r="Y91" s="22">
        <v>1147019</v>
      </c>
    </row>
    <row r="92" spans="2:27" ht="18.75" customHeight="1">
      <c r="K92" s="7"/>
      <c r="L92" s="7"/>
      <c r="M92" s="7"/>
      <c r="N92" s="7"/>
      <c r="O92" s="7"/>
      <c r="P92" s="7"/>
      <c r="Q92" s="7"/>
      <c r="R92" s="7"/>
      <c r="S92" s="7"/>
      <c r="W92" s="2" t="s">
        <v>13</v>
      </c>
      <c r="X92" s="22">
        <v>1159518</v>
      </c>
      <c r="Y92" s="22">
        <v>1098161</v>
      </c>
    </row>
    <row r="93" spans="2:27" ht="18.75" customHeight="1">
      <c r="K93" s="7"/>
      <c r="L93" s="7"/>
      <c r="M93" s="7"/>
      <c r="N93" s="7"/>
      <c r="O93" s="7"/>
      <c r="P93" s="7"/>
      <c r="Q93" s="7"/>
      <c r="R93" s="7"/>
      <c r="S93" s="7"/>
      <c r="W93" s="2" t="s">
        <v>14</v>
      </c>
      <c r="X93" s="22">
        <v>2230658</v>
      </c>
      <c r="Y93" s="22">
        <v>2213695</v>
      </c>
    </row>
    <row r="94" spans="2:27" ht="18.75" customHeight="1">
      <c r="K94" s="7"/>
      <c r="L94" s="7"/>
      <c r="M94" s="7"/>
      <c r="N94" s="7"/>
      <c r="O94" s="7"/>
      <c r="P94" s="7"/>
      <c r="Q94" s="7"/>
      <c r="R94" s="7"/>
      <c r="S94" s="7"/>
      <c r="W94" s="2" t="s">
        <v>15</v>
      </c>
      <c r="X94" s="22">
        <v>904359</v>
      </c>
      <c r="Y94" s="22">
        <v>830312</v>
      </c>
    </row>
    <row r="95" spans="2:27" ht="18.75" customHeight="1">
      <c r="K95" s="7"/>
      <c r="L95" s="7"/>
      <c r="M95" s="7"/>
      <c r="N95" s="7"/>
      <c r="O95" s="7"/>
      <c r="P95" s="7"/>
      <c r="Q95" s="7"/>
      <c r="R95" s="7"/>
      <c r="S95" s="7"/>
      <c r="W95" s="2" t="s">
        <v>16</v>
      </c>
      <c r="X95" s="22">
        <v>1021521</v>
      </c>
      <c r="Y95" s="22">
        <v>1010447</v>
      </c>
    </row>
    <row r="96" spans="2:27" ht="18.75" customHeight="1">
      <c r="K96" s="7"/>
      <c r="L96" s="7"/>
      <c r="M96" s="7"/>
      <c r="N96" s="7"/>
      <c r="O96" s="7"/>
      <c r="P96" s="7"/>
      <c r="Q96" s="7"/>
      <c r="R96" s="7"/>
      <c r="S96" s="7"/>
      <c r="W96" s="2" t="s">
        <v>17</v>
      </c>
      <c r="X96" s="22">
        <v>1750200</v>
      </c>
      <c r="Y96" s="22">
        <v>1646292</v>
      </c>
    </row>
    <row r="97" spans="11:27" ht="18.75" customHeight="1">
      <c r="K97" s="7"/>
      <c r="L97" s="7"/>
      <c r="M97" s="7"/>
      <c r="N97" s="7"/>
      <c r="O97" s="7"/>
      <c r="P97" s="7"/>
      <c r="Q97" s="7"/>
      <c r="R97" s="7"/>
      <c r="S97" s="7"/>
      <c r="W97" s="2" t="s">
        <v>18</v>
      </c>
      <c r="X97" s="22">
        <f>SUM(X91:X96)</f>
        <v>8235435</v>
      </c>
      <c r="Y97" s="22">
        <f>SUM(Y91:Y96)</f>
        <v>7945926</v>
      </c>
      <c r="Z97" s="2">
        <f>Y97/X97*100</f>
        <v>96.484593709986171</v>
      </c>
      <c r="AA97" s="23">
        <f>Z97</f>
        <v>96.484593709986171</v>
      </c>
    </row>
    <row r="98" spans="11:27" ht="18.75" customHeight="1">
      <c r="K98" s="7"/>
      <c r="L98" s="7"/>
      <c r="M98" s="7"/>
      <c r="N98" s="7"/>
      <c r="O98" s="7"/>
      <c r="P98" s="7"/>
      <c r="Q98" s="7"/>
      <c r="R98" s="7"/>
      <c r="S98" s="7"/>
    </row>
    <row r="99" spans="11:27" ht="18.75" customHeight="1">
      <c r="S99" s="7"/>
    </row>
  </sheetData>
  <mergeCells count="13">
    <mergeCell ref="A50:C50"/>
    <mergeCell ref="A54:P54"/>
    <mergeCell ref="A51:C51"/>
    <mergeCell ref="A52:C52"/>
    <mergeCell ref="A53:C53"/>
    <mergeCell ref="U1:U3"/>
    <mergeCell ref="V1:V3"/>
    <mergeCell ref="W1:W3"/>
    <mergeCell ref="X1:X3"/>
    <mergeCell ref="Y1:AA1"/>
    <mergeCell ref="Y2:Y3"/>
    <mergeCell ref="Z2:Z3"/>
    <mergeCell ref="AA2:AA3"/>
  </mergeCells>
  <phoneticPr fontId="2"/>
  <pageMargins left="0.70866141732283472" right="0.70866141732283472" top="0.78740157480314965" bottom="0.78740157480314965" header="0.51181102362204722" footer="0.43307086614173229"/>
  <pageSetup paperSize="9" fitToHeight="0" orientation="portrait" r:id="rId1"/>
  <headerFooter alignWithMargins="0"/>
  <colBreaks count="1" manualBreakCount="1">
    <brk id="19"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6-2 (レイアウト修正)</vt:lpstr>
      <vt:lpstr>'6-2 (レイアウト修正)'!Print_Area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2018-06-28T06:20:50Z</dcterms:created>
  <dcterms:modified xsi:type="dcterms:W3CDTF">2026-03-03T07:18:12Z</dcterms:modified>
</cp:coreProperties>
</file>